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0800" tabRatio="999" activeTab="7"/>
  </bookViews>
  <sheets>
    <sheet name="PG DPGF" sheetId="33" r:id="rId1"/>
    <sheet name="1.1 Synthèse prestations-6 ans" sheetId="29" r:id="rId2"/>
    <sheet name="1.2 P2 &amp; P3 GT-6 ans" sheetId="10" r:id="rId3"/>
    <sheet name="1.3 Détail P3 GT- 6ans" sheetId="17" r:id="rId4"/>
    <sheet name="1.4 P3 Travaux Renouvellement " sheetId="27" r:id="rId5"/>
    <sheet name="PG BPU" sheetId="34" r:id="rId6"/>
    <sheet name="1.5 BPU P3" sheetId="12" r:id="rId7"/>
    <sheet name="1.6 BPU autres prestations" sheetId="26" r:id="rId8"/>
  </sheets>
  <definedNames>
    <definedName name="_xlnm._FilterDatabase" localSheetId="2" hidden="1">'1.2 P2 &amp; P3 GT-6 ans'!$A$7:$N$36</definedName>
    <definedName name="_xlnm.Print_Titles" localSheetId="2">'1.2 P2 &amp; P3 GT-6 ans'!$3:$7</definedName>
    <definedName name="_xlnm.Print_Area" localSheetId="1">'1.1 Synthèse prestations-6 ans'!$A$1:$I$16</definedName>
    <definedName name="_xlnm.Print_Area" localSheetId="2">'1.2 P2 &amp; P3 GT-6 ans'!$D$1:$N$25</definedName>
    <definedName name="_xlnm.Print_Area" localSheetId="4">'1.4 P3 Travaux Renouvellement '!$A$1:$H$11</definedName>
    <definedName name="_xlnm.Print_Area" localSheetId="6">'1.5 BPU P3'!$A$1:$G$41</definedName>
    <definedName name="_xlnm.Print_Area" localSheetId="7">'1.6 BPU autres prestations'!$A$1:$F$44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0" l="1"/>
  <c r="N8" i="10" s="1"/>
  <c r="L23" i="10"/>
  <c r="L35" i="10"/>
  <c r="L33" i="10"/>
  <c r="M34" i="10"/>
  <c r="N34" i="10" s="1"/>
  <c r="M26" i="10"/>
  <c r="N26" i="10" s="1"/>
  <c r="M25" i="10"/>
  <c r="N25" i="10" s="1"/>
  <c r="M27" i="10"/>
  <c r="N27" i="10" s="1"/>
  <c r="M28" i="10"/>
  <c r="N28" i="10" s="1"/>
  <c r="M29" i="10"/>
  <c r="N29" i="10" s="1"/>
  <c r="M30" i="10"/>
  <c r="N30" i="10" s="1"/>
  <c r="M31" i="10"/>
  <c r="N31" i="10" s="1"/>
  <c r="M32" i="10"/>
  <c r="N32" i="10" s="1"/>
  <c r="M24" i="10"/>
  <c r="N24" i="10" s="1"/>
  <c r="M9" i="10"/>
  <c r="N9" i="10" s="1"/>
  <c r="M10" i="10"/>
  <c r="N10" i="10" s="1"/>
  <c r="M11" i="10"/>
  <c r="N11" i="10" s="1"/>
  <c r="M13" i="10"/>
  <c r="N13" i="10" s="1"/>
  <c r="M14" i="10"/>
  <c r="N14" i="10" s="1"/>
  <c r="M15" i="10"/>
  <c r="N15" i="10" s="1"/>
  <c r="M16" i="10"/>
  <c r="N16" i="10" s="1"/>
  <c r="M17" i="10"/>
  <c r="N17" i="10" s="1"/>
  <c r="M18" i="10"/>
  <c r="N18" i="10" s="1"/>
  <c r="M19" i="10"/>
  <c r="N19" i="10" s="1"/>
  <c r="M20" i="10"/>
  <c r="N20" i="10" s="1"/>
  <c r="M21" i="10"/>
  <c r="N21" i="10" s="1"/>
  <c r="M22" i="10"/>
  <c r="N22" i="10" s="1"/>
  <c r="M12" i="10"/>
  <c r="N12" i="10" s="1"/>
  <c r="F35" i="10"/>
  <c r="G35" i="10"/>
  <c r="H35" i="10"/>
  <c r="I35" i="10"/>
  <c r="J35" i="10"/>
  <c r="K35" i="10"/>
  <c r="E35" i="10"/>
  <c r="F33" i="10"/>
  <c r="G33" i="10"/>
  <c r="H33" i="10"/>
  <c r="I33" i="10"/>
  <c r="J33" i="10"/>
  <c r="K33" i="10"/>
  <c r="E33" i="10"/>
  <c r="F23" i="10"/>
  <c r="G23" i="10"/>
  <c r="H23" i="10"/>
  <c r="I23" i="10"/>
  <c r="J23" i="10"/>
  <c r="K23" i="10"/>
  <c r="E23" i="10"/>
  <c r="I15" i="29"/>
  <c r="I9" i="29"/>
  <c r="F9" i="29"/>
  <c r="F15" i="29"/>
  <c r="E15" i="29"/>
  <c r="D15" i="29"/>
  <c r="C15" i="29"/>
  <c r="M23" i="10" l="1"/>
  <c r="M36" i="10" s="1"/>
  <c r="N23" i="10"/>
  <c r="M35" i="10"/>
  <c r="M33" i="10"/>
  <c r="K36" i="10"/>
  <c r="L36" i="10"/>
  <c r="H36" i="10"/>
  <c r="G36" i="10"/>
  <c r="F36" i="10"/>
  <c r="J36" i="10"/>
  <c r="I36" i="10"/>
  <c r="E36" i="10"/>
  <c r="N35" i="10"/>
  <c r="F14" i="29"/>
  <c r="I14" i="29" s="1"/>
  <c r="V33" i="27"/>
  <c r="N33" i="10" l="1"/>
  <c r="N36" i="10" s="1"/>
  <c r="C48" i="26"/>
  <c r="C47" i="26"/>
  <c r="C46" i="26"/>
  <c r="C401" i="17"/>
  <c r="C385" i="17"/>
  <c r="C369" i="17"/>
  <c r="C353" i="17"/>
  <c r="C337" i="17"/>
  <c r="C321" i="17"/>
  <c r="C305" i="17"/>
  <c r="C289" i="17"/>
  <c r="C273" i="17"/>
  <c r="C257" i="17"/>
  <c r="C241" i="17"/>
  <c r="C225" i="17"/>
  <c r="F10" i="29"/>
  <c r="F11" i="29"/>
  <c r="F12" i="29"/>
  <c r="F13" i="29"/>
  <c r="D18" i="26"/>
  <c r="D22" i="26"/>
  <c r="E18" i="26"/>
  <c r="E22" i="26"/>
  <c r="C209" i="17" l="1"/>
  <c r="C193" i="17"/>
  <c r="C178" i="17"/>
  <c r="C162" i="17"/>
  <c r="C146" i="17"/>
  <c r="C130" i="17"/>
  <c r="C114" i="17"/>
  <c r="C98" i="17"/>
  <c r="C82" i="17"/>
  <c r="C66" i="17"/>
  <c r="C50" i="17"/>
  <c r="C34" i="17"/>
  <c r="C18" i="17"/>
  <c r="I10" i="29" l="1"/>
  <c r="I11" i="29"/>
  <c r="I12" i="29"/>
  <c r="I13" i="29"/>
  <c r="C32" i="26" l="1"/>
  <c r="D32" i="26" s="1"/>
  <c r="C28" i="26"/>
  <c r="D28" i="26" s="1"/>
  <c r="C27" i="26"/>
  <c r="D27" i="26" s="1"/>
  <c r="C26" i="26"/>
  <c r="D26" i="26" s="1"/>
  <c r="C39" i="26" l="1"/>
  <c r="D39" i="26" s="1"/>
  <c r="C40" i="26"/>
  <c r="D40" i="26" s="1"/>
  <c r="C41" i="26"/>
  <c r="D41" i="26" s="1"/>
  <c r="C42" i="26"/>
  <c r="D42" i="26" s="1"/>
  <c r="C43" i="26"/>
  <c r="D43" i="26" s="1"/>
  <c r="C44" i="26"/>
  <c r="D44" i="26" s="1"/>
  <c r="C38" i="26"/>
  <c r="D38" i="26" s="1"/>
  <c r="C37" i="26"/>
  <c r="D37" i="26" s="1"/>
  <c r="C33" i="26"/>
  <c r="D33" i="26" s="1"/>
  <c r="C14" i="26"/>
  <c r="D14" i="26" s="1"/>
  <c r="C13" i="26"/>
  <c r="D13" i="26" s="1"/>
  <c r="C12" i="26"/>
  <c r="D12" i="26" s="1"/>
  <c r="F22" i="26" l="1"/>
  <c r="F18" i="26"/>
</calcChain>
</file>

<file path=xl/sharedStrings.xml><?xml version="1.0" encoding="utf-8"?>
<sst xmlns="http://schemas.openxmlformats.org/spreadsheetml/2006/main" count="1075" uniqueCount="435">
  <si>
    <t>MAITRISE D'OUVRAGE</t>
  </si>
  <si>
    <t>Sorbonne Université</t>
  </si>
  <si>
    <t>Nom du candidat</t>
  </si>
  <si>
    <t>Marché P2,P3</t>
  </si>
  <si>
    <t>Structure</t>
  </si>
  <si>
    <t xml:space="preserve">Libellé bât/ter
</t>
  </si>
  <si>
    <r>
      <t xml:space="preserve">Libellé court
</t>
    </r>
    <r>
      <rPr>
        <sz val="10"/>
        <rFont val="Calibri"/>
        <family val="2"/>
        <scheme val="minor"/>
      </rPr>
      <t>(Pour communications interne)</t>
    </r>
  </si>
  <si>
    <t>Adresse</t>
  </si>
  <si>
    <t>FL</t>
  </si>
  <si>
    <t>Centre d'études catalanes : Bâtiment principal</t>
  </si>
  <si>
    <t>Catalanes</t>
  </si>
  <si>
    <t>9, rue Sainte-Croix de la Bretonnerie 75004 Paris</t>
  </si>
  <si>
    <t>CELSA : Bâtiment principal</t>
  </si>
  <si>
    <t>CELSA</t>
  </si>
  <si>
    <t>77, rue de Villiers 92200 Neuilly-sur-Seine</t>
  </si>
  <si>
    <t>U</t>
  </si>
  <si>
    <t>Campus des Cordeliers : Bâtiment principal (hors bâtiment en surélévation)</t>
  </si>
  <si>
    <t>Cordeliers</t>
  </si>
  <si>
    <t>15, rue de l'école de médecine 75005 Paris</t>
  </si>
  <si>
    <t>FS</t>
  </si>
  <si>
    <t>Institut de la longévité Charles Foix : Bâtiment Eugenie - CRD Centre de de recherche et developpement (cef)</t>
  </si>
  <si>
    <t>C.Foix : CRD</t>
  </si>
  <si>
    <t>7, avenue de la République 94200 Ivry-sur Seine</t>
  </si>
  <si>
    <t>Institut de la longévité Charles Foix : Bâtiment Pasteur - Clinique de l'Autonomie (occupation partielle du bâtiment)</t>
  </si>
  <si>
    <t>C.Foix : Pasteur</t>
  </si>
  <si>
    <t>Institut d'Art et d'Archéologie : Bâtiment principal</t>
  </si>
  <si>
    <t>IAA Michelet</t>
  </si>
  <si>
    <t>3, rue Michelet 75006 Paris</t>
  </si>
  <si>
    <t>Institut d’études hispaniques</t>
  </si>
  <si>
    <t>Hispaniques</t>
  </si>
  <si>
    <t>31, rue Gay Lussac 75005 Paris</t>
  </si>
  <si>
    <t>10, rue Molitor 75016 Paris</t>
  </si>
  <si>
    <t>INSPE de PARIS : Site Molitor : Gymnase</t>
  </si>
  <si>
    <t>INSPE Molitor Gymnase</t>
  </si>
  <si>
    <t>INSPE de PARIS : Site Molitor : Bâtiment principal (ailes A/B/C/D)</t>
  </si>
  <si>
    <t>INSPE Molitor</t>
  </si>
  <si>
    <t>INSPE de PARIS : Site Batignolles : Bâtiment principal</t>
  </si>
  <si>
    <t>INSPE Batignolles</t>
  </si>
  <si>
    <t>56, boulevard des Batignolles 75017 Paris</t>
  </si>
  <si>
    <t>INSPE de PARIS : Site Boursault : Bâtiment principal</t>
  </si>
  <si>
    <t xml:space="preserve">INSPE Boursault </t>
  </si>
  <si>
    <t>29, rue Boursault 75017 Paris</t>
  </si>
  <si>
    <t>Campus de Malesherbes : Bâtiment principal</t>
  </si>
  <si>
    <t xml:space="preserve">Malesherbes </t>
  </si>
  <si>
    <t>108, boulevard Malesherbes 75017 Paris</t>
  </si>
  <si>
    <t>Maison de la recherche</t>
  </si>
  <si>
    <t xml:space="preserve">Maison de la recherche </t>
  </si>
  <si>
    <t>28, rue Serpente 75006 Paris</t>
  </si>
  <si>
    <t>Campus Pitié-Salpêtrière : 105 boulevard de l'hôpital</t>
  </si>
  <si>
    <t>Pitié 105</t>
  </si>
  <si>
    <t>105, boulevard de l'hôpital 75013 Paris</t>
  </si>
  <si>
    <t>Campus Pitié-Salpêtrièr : 91 boulevard de l'hôpital</t>
  </si>
  <si>
    <t>Pitié 91</t>
  </si>
  <si>
    <t>91, boulevard de l'hôpital 75013 Paris</t>
  </si>
  <si>
    <t>Campus Pitié-Salpêtrière : Bâtiment Charcot</t>
  </si>
  <si>
    <t>Pitié CHARCOT</t>
  </si>
  <si>
    <t>47, boulevard de l'hôpital 75013 Paris</t>
  </si>
  <si>
    <t>Campus Pitié-Salpêtrière : Bâtiment Stomatologie</t>
  </si>
  <si>
    <t>Pitié STOMATO</t>
  </si>
  <si>
    <t>Campus Saint-Antoine : bâtiment SUD (erp)</t>
  </si>
  <si>
    <t>St-Antoine ERP</t>
  </si>
  <si>
    <t>27, rue de Chaligny 75012 Paris</t>
  </si>
  <si>
    <t>Campus Saint-Antoine : bâtiment IGH</t>
  </si>
  <si>
    <t>St-Antoine IGH</t>
  </si>
  <si>
    <t>Centre d'études slaves</t>
  </si>
  <si>
    <t>Slaves</t>
  </si>
  <si>
    <t>9, rue Michelet 75006 Paris</t>
  </si>
  <si>
    <t>Campus de la Sorbonne - 11 Rue Cujas (bureaux FL)</t>
  </si>
  <si>
    <t>Bureaux DBL Cujas</t>
  </si>
  <si>
    <t>11, Rue Cujas 75005 Paris</t>
  </si>
  <si>
    <t>Campus de la Sorbonne - 15 Rue Cujas  (Reprographie)</t>
  </si>
  <si>
    <t>Reprographie Cujas</t>
  </si>
  <si>
    <t>15, Rue Cujas 75005 Paris</t>
  </si>
  <si>
    <t>Campus de la Sorbonne - Ilôt Champollion - 16 Rue Champollion (Salles de cours)</t>
  </si>
  <si>
    <t>16 Rue Champollion</t>
  </si>
  <si>
    <t>16, Rue de la Sorbonne 75005 Paris</t>
  </si>
  <si>
    <t>Campus de la Sorbonne - Ilôt Champollion - 18 Rue  Champollion (Bureaux SU)</t>
  </si>
  <si>
    <t>18 Rue  Champollion</t>
  </si>
  <si>
    <t>18, Rue de la Sorbonne 75005 Paris</t>
  </si>
  <si>
    <t>Faculté de Médecine : Tenon</t>
  </si>
  <si>
    <t>Tenon</t>
  </si>
  <si>
    <t>4, rue de la Chine 75020 Paris</t>
  </si>
  <si>
    <t>ANNEXE ACTE D'ENGAGEMENT
DECOMPOSITION DE PRIX GLOBAL ET FORFAITAIRE (DPGF)</t>
  </si>
  <si>
    <t>Synthèse de la partie forfaitaire pour les 6 années du marché</t>
  </si>
  <si>
    <t>A remplir et à signer obligatoirement par le candidat</t>
  </si>
  <si>
    <t>P2 € HT</t>
  </si>
  <si>
    <t>P3 GER € HT</t>
  </si>
  <si>
    <t>P3R € HT</t>
  </si>
  <si>
    <t>Taux de la TVA</t>
  </si>
  <si>
    <t>Montant de la TVA</t>
  </si>
  <si>
    <t>Année 1</t>
  </si>
  <si>
    <t>Année 2</t>
  </si>
  <si>
    <t>Année 3</t>
  </si>
  <si>
    <t>Année 4</t>
  </si>
  <si>
    <t>Année 5</t>
  </si>
  <si>
    <t>Année 6</t>
  </si>
  <si>
    <t>Total sur durée du marché</t>
  </si>
  <si>
    <t>Surface Utile Brute (m²)</t>
  </si>
  <si>
    <r>
      <t xml:space="preserve">Nb d'heures </t>
    </r>
    <r>
      <rPr>
        <b/>
        <sz val="10"/>
        <color rgb="FFFF0000"/>
        <rFont val="Tahoma"/>
        <family val="2"/>
      </rPr>
      <t>annuelles</t>
    </r>
    <r>
      <rPr>
        <b/>
        <sz val="10"/>
        <color theme="0"/>
        <rFont val="Tahoma"/>
        <family val="2"/>
      </rPr>
      <t xml:space="preserve"> pilotage  </t>
    </r>
  </si>
  <si>
    <r>
      <t>Nb d'heures</t>
    </r>
    <r>
      <rPr>
        <b/>
        <sz val="10"/>
        <color rgb="FFFF0000"/>
        <rFont val="Tahoma"/>
        <family val="2"/>
      </rPr>
      <t xml:space="preserve"> annuelles</t>
    </r>
    <r>
      <rPr>
        <b/>
        <sz val="10"/>
        <color theme="0"/>
        <rFont val="Tahoma"/>
        <family val="2"/>
      </rPr>
      <t xml:space="preserve"> maintenance préventive et corrective</t>
    </r>
  </si>
  <si>
    <r>
      <t xml:space="preserve">Nb d'heures </t>
    </r>
    <r>
      <rPr>
        <b/>
        <sz val="10"/>
        <color rgb="FFFF0000"/>
        <rFont val="Tahoma"/>
        <family val="2"/>
      </rPr>
      <t>annuelles</t>
    </r>
    <r>
      <rPr>
        <b/>
        <sz val="10"/>
        <color theme="0"/>
        <rFont val="Tahoma"/>
        <family val="2"/>
      </rPr>
      <t xml:space="preserve"> pour le suivi de la performance </t>
    </r>
  </si>
  <si>
    <r>
      <t xml:space="preserve">Nb d'heures totales P2 </t>
    </r>
    <r>
      <rPr>
        <b/>
        <sz val="10"/>
        <color rgb="FFFF0000"/>
        <rFont val="Tahoma"/>
        <family val="2"/>
      </rPr>
      <t xml:space="preserve">annuelles </t>
    </r>
  </si>
  <si>
    <r>
      <t xml:space="preserve">Montant fourniture P2 </t>
    </r>
    <r>
      <rPr>
        <b/>
        <sz val="10"/>
        <color rgb="FFFF0000"/>
        <rFont val="Tahoma"/>
        <family val="2"/>
      </rPr>
      <t>annuel</t>
    </r>
    <r>
      <rPr>
        <b/>
        <sz val="10"/>
        <color theme="0"/>
        <rFont val="Tahoma"/>
        <family val="2"/>
      </rPr>
      <t xml:space="preserve"> € HT</t>
    </r>
  </si>
  <si>
    <r>
      <t xml:space="preserve">Montant total P2 </t>
    </r>
    <r>
      <rPr>
        <b/>
        <sz val="10"/>
        <color rgb="FFFF0000"/>
        <rFont val="Tahoma"/>
        <family val="2"/>
      </rPr>
      <t>annuel</t>
    </r>
    <r>
      <rPr>
        <b/>
        <sz val="10"/>
        <color theme="0"/>
        <rFont val="Tahoma"/>
        <family val="2"/>
      </rPr>
      <t xml:space="preserve"> € HT</t>
    </r>
  </si>
  <si>
    <t>Les prix comprennent le déplacement, la main d'œuvre, la fourniture, la pose, la dépose des pièces défectueuses et toutes sujétions ainsi que leur recyclage et leur valorisation dans les filières spécialisées.</t>
  </si>
  <si>
    <t>Détails des opérations P3 GT sur la durée du marché</t>
  </si>
  <si>
    <t>Site</t>
  </si>
  <si>
    <t>DESIGNATION DES EQUIPEMENTS</t>
  </si>
  <si>
    <t>Durée de vie équipement  (années)</t>
  </si>
  <si>
    <t>Montant opération P3 (€ HT)</t>
  </si>
  <si>
    <t>Année prévisionnelle de remplacement</t>
  </si>
  <si>
    <t>Lots techniques CVC</t>
  </si>
  <si>
    <t>...</t>
  </si>
  <si>
    <t>.....</t>
  </si>
  <si>
    <t>TOTAL  P3  sur durée du contrat</t>
  </si>
  <si>
    <t>Montant total marché par site par interventions prévisionnelles au titre du P3 travaux programmés</t>
  </si>
  <si>
    <t>Etudes, pièces et mains d'œuvre 
exprimé en €HT</t>
  </si>
  <si>
    <t>Les prix comprennent les études, le déplacement, la main d'œuvre, la fourniture, la pose, la dépose des pièces défectueuses et toutes sujétions ainsi que leur recyclage et leur valorisation dans les filières spécialisées.</t>
  </si>
  <si>
    <t>Nom du site</t>
  </si>
  <si>
    <t>Equipements concernés</t>
  </si>
  <si>
    <t>Nombre</t>
  </si>
  <si>
    <t>Marques/références/caractéristiques équipements</t>
  </si>
  <si>
    <t>Action</t>
  </si>
  <si>
    <t>Saison de chauffe</t>
  </si>
  <si>
    <t>Montant € HT</t>
  </si>
  <si>
    <t xml:space="preserve">Sorbonne Université – Campus des Cordeliers
</t>
  </si>
  <si>
    <t xml:space="preserve">15 RUE DE L’ECOLE DE MEDECIN 75006 PARIS
</t>
  </si>
  <si>
    <t>Pilotage</t>
  </si>
  <si>
    <t xml:space="preserve">Mise en place d’une programmation horaire sur les CTA et extracteurs existants pour les bureaux et les laboratoires (hors L2 et L3)
</t>
  </si>
  <si>
    <t xml:space="preserve">Mise en place d’un plan de comptage énergétique
 </t>
  </si>
  <si>
    <t>GTB</t>
  </si>
  <si>
    <t xml:space="preserve">Mise en place d’une Gestion Technique de Bâtiment
</t>
  </si>
  <si>
    <t>Système de production</t>
  </si>
  <si>
    <t>Remplacement complet du système de chauffage</t>
  </si>
  <si>
    <t>Mise en place d'une production centrale d'eau glacée</t>
  </si>
  <si>
    <t>Caisson VMC</t>
  </si>
  <si>
    <t xml:space="preserve">Remplacement des caissons d'extraction 
simple flux
 </t>
  </si>
  <si>
    <t>CTA</t>
  </si>
  <si>
    <t xml:space="preserve">Mise en place d'une ventilation mécanique double flux dans les espaces en renouvellement naturel
</t>
  </si>
  <si>
    <t>Sorbonne Université – Centre Malesherbes</t>
  </si>
  <si>
    <t>108 BOULEVARD MALESHERBES 75017 PARIS</t>
  </si>
  <si>
    <t>Mise en place d'un plan de comptage énergétiqu</t>
  </si>
  <si>
    <t xml:space="preserve">Mise en place d'une GTB (conformité décret BACS)
 </t>
  </si>
  <si>
    <t>Bache de récupération condensat</t>
  </si>
  <si>
    <t>Mise en place d'une bâche de récupération des condensats en sous - station</t>
  </si>
  <si>
    <t>pompe</t>
  </si>
  <si>
    <t>GRUNDFOSS UPSD 32-50 F 220 P:120 W
 GRUNDFOSS UPC 50-120 P:940 W
SALMSON DCX50-90 P:825 W</t>
  </si>
  <si>
    <t>Remplacement des pompes par du débit variable, rééquilibrage et désembouage des réseaux de chauffage et optimisation de la régulation centrale</t>
  </si>
  <si>
    <t>Radiateur</t>
  </si>
  <si>
    <t>Mise en place de robinets thermostatiques sur l'ensemble des radiateurs</t>
  </si>
  <si>
    <t>Groupe froid</t>
  </si>
  <si>
    <t>Dépose du groupe froid principal et coupure de la chambre froide durant la fermeture estivale du site</t>
  </si>
  <si>
    <t>Système de ventillation</t>
  </si>
  <si>
    <t>Rénovation du système global de ventilation</t>
  </si>
  <si>
    <t>109 BOULEVARD MALESHERBES 75017 PARIS</t>
  </si>
  <si>
    <t>Production chauffage</t>
  </si>
  <si>
    <t>Baelz 131-200-187-14-10-13
975 kW</t>
  </si>
  <si>
    <t>Remplacement de l'échangeur primaire de chauffage</t>
  </si>
  <si>
    <t>110 BOULEVARD MALESHERBES 75017 PARIS</t>
  </si>
  <si>
    <t>Régulation chauffage</t>
  </si>
  <si>
    <t>Trend V50
DN50</t>
  </si>
  <si>
    <t>Remplacement de la V3V + servomoteur (circuit administration BAT A + B)</t>
  </si>
  <si>
    <t>111 BOULEVARD MALESHERBES 75017 PARIS</t>
  </si>
  <si>
    <t>Trend V50
DN40</t>
  </si>
  <si>
    <t>Remplacement de la V3V + servomoteur (circuit radiateurs BAT C)</t>
  </si>
  <si>
    <t>112 BOULEVARD MALESHERBES 75017 PARIS</t>
  </si>
  <si>
    <t>Cetetherm Volutherm MP5.60</t>
  </si>
  <si>
    <t>Remplacement du groupe de maintien de pression</t>
  </si>
  <si>
    <t>113 BOULEVARD MALESHERBES 75017 PARIS</t>
  </si>
  <si>
    <t>Electricité</t>
  </si>
  <si>
    <t xml:space="preserve">Remplacement de l'armoire électrique de chauffage </t>
  </si>
  <si>
    <t>114 BOULEVARD MALESHERBES 75017 PARIS</t>
  </si>
  <si>
    <t>Trend IQ210</t>
  </si>
  <si>
    <t>Remplacement du régulateur de chauffage (circuit radiateurs BAT C + GF + ?)</t>
  </si>
  <si>
    <t>115 BOULEVARD MALESHERBES 75017 PARIS</t>
  </si>
  <si>
    <t>Comptage</t>
  </si>
  <si>
    <t>DN15</t>
  </si>
  <si>
    <t>Remplacement du compteur d'appoint d'eau de chauffage</t>
  </si>
  <si>
    <t>116 BOULEVARD MALESHERBES 75017 PARIS</t>
  </si>
  <si>
    <t>Remplacement de la V3V + servomoteur (SST circuit enseignement)</t>
  </si>
  <si>
    <t>117 BOULEVARD MALESHERBES 75017 PARIS</t>
  </si>
  <si>
    <t>Pompe</t>
  </si>
  <si>
    <t>Grundfos UPSD 32-50 F 220
DN32</t>
  </si>
  <si>
    <t>Remplacement de la pompe actuelle par une pompe à vitesse variable (SST circuit 3e niveau)</t>
  </si>
  <si>
    <t>118 BOULEVARD MALESHERBES 75017 PARIS</t>
  </si>
  <si>
    <t>Trend V50</t>
  </si>
  <si>
    <t>Remplacement de la V3V + servomoteur (SST circuit 3e niveau)</t>
  </si>
  <si>
    <t>119 BOULEVARD MALESHERBES 75017 PARIS</t>
  </si>
  <si>
    <t>Trend V50
DN32</t>
  </si>
  <si>
    <t>Remplacement de la V3V + servomoteur (SST circuit logement gardien)</t>
  </si>
  <si>
    <t>120 BOULEVARD MALESHERBES 75017 PARIS</t>
  </si>
  <si>
    <t>Régulation froid</t>
  </si>
  <si>
    <t>Siemens SAX61
DN40</t>
  </si>
  <si>
    <t>Remplacement de la V3V + servomoteur (circuit froid CTA amphithéâtre 128)</t>
  </si>
  <si>
    <t>Trend V50
DN20</t>
  </si>
  <si>
    <t>Remplacement de la V3V + servomoteur (circuit chaud CTA amphithéâtre 111)</t>
  </si>
  <si>
    <t>Sorbonne Université – Site St Antoine, Bâtiment IGH</t>
  </si>
  <si>
    <t>27 RUE CHALIGNY 
75012 PARIS</t>
  </si>
  <si>
    <t xml:space="preserve">Mise en place de sous-compteurs électriques et thermiques </t>
  </si>
  <si>
    <t xml:space="preserve"> Mise en place d'une GTB </t>
  </si>
  <si>
    <t>Salmson DCX 50-50  P: 800 W</t>
  </si>
  <si>
    <t xml:space="preserve">Mise en place de pompe à débit variable </t>
  </si>
  <si>
    <t xml:space="preserve"> Mise en place de CTA double flux (régulation comprise) </t>
  </si>
  <si>
    <t xml:space="preserve"> Mise en place de robinets thermostatiques </t>
  </si>
  <si>
    <t xml:space="preserve"> Mise en place d'une VMC pour les sanitaires</t>
  </si>
  <si>
    <t>Climatisation</t>
  </si>
  <si>
    <t>Fluide non conforme a l'horizon 2025</t>
  </si>
  <si>
    <t xml:space="preserve">Remplacement des équipements de climatisation </t>
  </si>
  <si>
    <t>Sorbonne Université – Incubateur Agoranov</t>
  </si>
  <si>
    <t>96 BIS BOULEVARD RASPAIL 75006 PARIS</t>
  </si>
  <si>
    <t xml:space="preserve">Mise en place d'un plan de comptage énergétique
</t>
  </si>
  <si>
    <t xml:space="preserve">Mise en place d'une GTC (conformité décret BACS)
</t>
  </si>
  <si>
    <t xml:space="preserve">SALMSON DCX40-80N
SALMSON DXM32-50
SALMSON SCX50-25N
 </t>
  </si>
  <si>
    <t>Mise en place de pompes à débit variable</t>
  </si>
  <si>
    <t xml:space="preserve">Installation de robinets thermostatiques
</t>
  </si>
  <si>
    <t>VRV</t>
  </si>
  <si>
    <t>Remplacement des split - systems existants (conformité F-GAZ)</t>
  </si>
  <si>
    <t>Production ECS</t>
  </si>
  <si>
    <t>Redimensionnement de la production ECS</t>
  </si>
  <si>
    <t>Optimisation du système global de ventilation</t>
  </si>
  <si>
    <t>RCU</t>
  </si>
  <si>
    <t xml:space="preserve">Raccordement au réseau de chaleur urbain
 </t>
  </si>
  <si>
    <t>Sorbonne Université – SITE DE l’INSPE MOLITOR</t>
  </si>
  <si>
    <t>10 RUE MOLITOR 75016 PARIS</t>
  </si>
  <si>
    <t xml:space="preserve">Mise en place d'un plan de sous comptage énergétique </t>
  </si>
  <si>
    <t xml:space="preserve"> Mise en place d'une GTC </t>
  </si>
  <si>
    <t xml:space="preserve">Mise en place d'horloges pour le pilotage des CTA </t>
  </si>
  <si>
    <t>Mise en place de CTA double flux à récupération d'énergie</t>
  </si>
  <si>
    <t>Salmson C2655N P:660W</t>
  </si>
  <si>
    <t>Mise en place de pompes à débit variable et reprise du 
calorifugeage du réseau ECS</t>
  </si>
  <si>
    <t xml:space="preserve"> Mise en place de robinets thermostatiques</t>
  </si>
  <si>
    <t>Destratificateurs</t>
  </si>
  <si>
    <t xml:space="preserve">Mise en place de destratificateurs dans la bibliothèque </t>
  </si>
  <si>
    <t>étude et équilibrage réseaux chauffage</t>
  </si>
  <si>
    <t xml:space="preserve">Réalisation d'une étude chaufferie et équilibrage des 
réseaux de chauffage </t>
  </si>
  <si>
    <t xml:space="preserve">Mise en place d'un appoint électrique pour la production 
d'ECS liée au CPCU </t>
  </si>
  <si>
    <t>Recuperation de chaleur</t>
  </si>
  <si>
    <t xml:space="preserve">Mise en place d'une récupération de chaleur sur condensat 
pour la production ECS </t>
  </si>
  <si>
    <t>Sorbonne Université – Institut d’Art et d’Archéologie</t>
  </si>
  <si>
    <t>3 RUE MICHELET 75006 PARIS</t>
  </si>
  <si>
    <t xml:space="preserve">Reprise des paramètres de régulation de chauffage + création d'un réseau de chauffage distinct pour le logement </t>
  </si>
  <si>
    <t>Zone concernée : Ensemble des 
salles de classe et bureaux (tous 
niveaux)   2 293m²</t>
  </si>
  <si>
    <t>Mise en place de CTA double flux dans les salles de classes et 
bureaux</t>
  </si>
  <si>
    <t>Réseaux hydrauliques</t>
  </si>
  <si>
    <t xml:space="preserve">Longueur du réseau : Environ 40m à 
équiper </t>
  </si>
  <si>
    <t xml:space="preserve"> Reprise du calorifugeage des réseaux hydrauliques</t>
  </si>
  <si>
    <t xml:space="preserve">Surface considérée : 6245m² </t>
  </si>
  <si>
    <t xml:space="preserve">Mise en place de robinets thermostatiques </t>
  </si>
  <si>
    <t>Schéma de principe</t>
  </si>
  <si>
    <t xml:space="preserve">Zone concernée : Local sous-
station CPCU </t>
  </si>
  <si>
    <t xml:space="preserve"> Mise en place d’un schéma de chaufferie à jour </t>
  </si>
  <si>
    <t>Sorbonne Université – Maison de la Recherche</t>
  </si>
  <si>
    <t>28 RUE SERPENTE 75006 PARIS</t>
  </si>
  <si>
    <t xml:space="preserve">Mise en place d'une GTC
 </t>
  </si>
  <si>
    <t xml:space="preserve">Mise en place de sous-compteurs électrique et thermique
 </t>
  </si>
  <si>
    <t xml:space="preserve">Grundfos UPSD 50-180F
Grundfos UPSD 32 - 120F
 </t>
  </si>
  <si>
    <t xml:space="preserve">Mise en place de pompe à débit variable
 </t>
  </si>
  <si>
    <t>débit : 2160 m3/h</t>
  </si>
  <si>
    <t>Remplacement de la CTA double flux dans l'amphithéâtre et dans la salle polyvalente</t>
  </si>
  <si>
    <t xml:space="preserve">Zone concernée : Ensemble des salles de classe, espaces bibliothèques et bureaux  S: 2 561m²
</t>
  </si>
  <si>
    <t>Mise en place d'une CTA double flux - Salles de classe, bureaux, bibliothèque</t>
  </si>
  <si>
    <t xml:space="preserve">Remplacement du groupe froid et des équipements de climatisation 
 </t>
  </si>
  <si>
    <t>Gymnase de l ’ INSPE de Paris MOLITOR</t>
  </si>
  <si>
    <t>10 Rue Molitor, 75016 Paris</t>
  </si>
  <si>
    <t>Echangeur</t>
  </si>
  <si>
    <t xml:space="preserve">Mise en place d'une coque isolante sur l'échangeur
</t>
  </si>
  <si>
    <t>Emetteurs</t>
  </si>
  <si>
    <t xml:space="preserve">Mise en place de panneaux rayonnants hydrauliques (Tubes à ailettes)
 </t>
  </si>
  <si>
    <t>Euliques(Aérothermes</t>
  </si>
  <si>
    <t>Mise en place de panneaux rayonnants hydrauliques(Aérothermes)</t>
  </si>
  <si>
    <t>Mise en place de robinets thermostatiques</t>
  </si>
  <si>
    <t>Mise en place d'une production d'ECS thermodynamique</t>
  </si>
  <si>
    <t>Remplacement de la production d'ECS électrique</t>
  </si>
  <si>
    <t>Mise en place d'une VMC simple - flux basse consommation</t>
  </si>
  <si>
    <t>Sorbonne Université – Campus de la Sorbonne - Ilôt Champollion</t>
  </si>
  <si>
    <t>16 Rue Champollion 75005 Paris</t>
  </si>
  <si>
    <t>Groupe de maintien de pression</t>
  </si>
  <si>
    <t>Grundfos EC2500-T3</t>
  </si>
  <si>
    <t>Landis&amp;Staefa Aerogyr RWI 65.01</t>
  </si>
  <si>
    <t>Remplacement du module de régulation</t>
  </si>
  <si>
    <t>PAC</t>
  </si>
  <si>
    <t>Mitsubishi electric P: 145W</t>
  </si>
  <si>
    <t>Remplacement de la PAC air/air</t>
  </si>
  <si>
    <t>Sorbonne Université – Campus de la Pitié-Salpêtrière - 91 boulevard de l'hôpital</t>
  </si>
  <si>
    <t>91 boulevard de l'hôpital 75013 Paris</t>
  </si>
  <si>
    <t>Remplacement des PAC air/air vétuste</t>
  </si>
  <si>
    <t>Sorbonne Université – Campus de la Pitié-Salpêtrière - 105 boulevard de l'hôpital</t>
  </si>
  <si>
    <t>105 boulevard de l'hôpital 75013 Paris</t>
  </si>
  <si>
    <t>Monosplit</t>
  </si>
  <si>
    <t>Hitachi    </t>
  </si>
  <si>
    <t>Remplacement de la PAC en toiture</t>
  </si>
  <si>
    <t>Hitachi RAC-35WEF  </t>
  </si>
  <si>
    <t>Daikin ERQ100A7V1B ; mise en service : 01/08/2009</t>
  </si>
  <si>
    <t>Daikin RXD50JV1B ; mise en service : 24/06/1905</t>
  </si>
  <si>
    <t>Daikin RKS71FAV1B ; mise en service : 03/07/1905</t>
  </si>
  <si>
    <t>CIAT</t>
  </si>
  <si>
    <t>Remplacement du VRV en toiture</t>
  </si>
  <si>
    <t>Condenseur</t>
  </si>
  <si>
    <t>Remplacement du condenseur en toiture</t>
  </si>
  <si>
    <t>56, boulevard des Batignolles, 75017</t>
  </si>
  <si>
    <t>Siemens / Landys &amp; Gyr VXF 31.24 / SKD32 DN25</t>
  </si>
  <si>
    <t>Remplacement de la V3V + servomoteur (circuit permanent batiment neuf)</t>
  </si>
  <si>
    <t>Siemens / Landys &amp; Gyr VXF 31.39 / SKD32 DN40</t>
  </si>
  <si>
    <t>Remplacement de la V3V + servomoteur (circuit scolaire ecole normale nouveau batiment)</t>
  </si>
  <si>
    <t>Siemens / Landys &amp; Gyr VXF 31.65 / SKD32.50 DN65</t>
  </si>
  <si>
    <t>Remplacement de la V3V + servomoteur (circuit scolaire ecole annexe)</t>
  </si>
  <si>
    <t>Siemens / Landys &amp; Gyr VXF 31.80 / SKD32.50 DN80</t>
  </si>
  <si>
    <t>Remplacement de la V3V + servomoteur (circuit scolaire ecole normale ancien batiment)</t>
  </si>
  <si>
    <t>Salmson NEC-2-M-25 
DN25</t>
  </si>
  <si>
    <t>Remplacement de la pompe actuelle par une pompe à vitesse variable (circuit recyclage ECS)</t>
  </si>
  <si>
    <t>Remplacement de la pompe actuelle par une pompe plus performante (Puisard)</t>
  </si>
  <si>
    <t>INSPE Boursault</t>
  </si>
  <si>
    <t>29, rue Boursault, 75017</t>
  </si>
  <si>
    <t>FLUSSOSTATO FLU25
DN32</t>
  </si>
  <si>
    <t>Remplacement de la V2V + servomoteur (circuit primaire chaudière)</t>
  </si>
  <si>
    <t>Fuji electric</t>
  </si>
  <si>
    <t>Remplacement des équipements de climatisation (salle serveur R-1)</t>
  </si>
  <si>
    <t>ANNEXE ACTE D'ENGAGEMENT
BORDEREAU DES PRIX UNITAIRES (BPU)</t>
  </si>
  <si>
    <t>Le présent Bordereau des Prix Unitaires a valeur contractuelle et doit être intégralement complété sous peine d'irrégularité de l'offre.
La mention "sous devis" n'est pas acceptée.</t>
  </si>
  <si>
    <t xml:space="preserve">Nom du candidat    </t>
  </si>
  <si>
    <r>
      <t>Décomposition financière des éléments constitutifs pour la gestion des interventions au titre du P3</t>
    </r>
    <r>
      <rPr>
        <b/>
        <u/>
        <sz val="10"/>
        <color rgb="FF00B050"/>
        <rFont val="Arial"/>
        <family val="2"/>
      </rPr>
      <t xml:space="preserve"> garantie totale</t>
    </r>
    <r>
      <rPr>
        <b/>
        <u/>
        <sz val="10"/>
        <rFont val="Arial"/>
        <family val="2"/>
      </rPr>
      <t xml:space="preserve"> </t>
    </r>
    <r>
      <rPr>
        <b/>
        <u/>
        <sz val="10"/>
        <color rgb="FF00B050"/>
        <rFont val="Arial"/>
        <family val="2"/>
      </rPr>
      <t>et des prestations faisant l'objet de bons de commandes</t>
    </r>
  </si>
  <si>
    <t>Taux horaire du personnel intervenant </t>
  </si>
  <si>
    <t>Désignation des catégories de personnel</t>
  </si>
  <si>
    <t>€ HT /h</t>
  </si>
  <si>
    <t>Chargé d'affaire</t>
  </si>
  <si>
    <t xml:space="preserve">Chef de secteur </t>
  </si>
  <si>
    <t>Ingénieur méthode</t>
  </si>
  <si>
    <t>Ingénieur automaticien</t>
  </si>
  <si>
    <t>Ingénieur thermicien</t>
  </si>
  <si>
    <t>Technicien de maintenance (polyvalent)</t>
  </si>
  <si>
    <t>Chauffagiste, monteur/soudeur</t>
  </si>
  <si>
    <t>Frigoriste</t>
  </si>
  <si>
    <t>Plombier</t>
  </si>
  <si>
    <t>Electro mécanicien</t>
  </si>
  <si>
    <t>Metteur au point</t>
  </si>
  <si>
    <t>Electricien courant fort</t>
  </si>
  <si>
    <t>Electricien courant faible</t>
  </si>
  <si>
    <t>Ouvrier non spécialisé</t>
  </si>
  <si>
    <t xml:space="preserve">Coefficient de vente sur les déboursés de fournitures et matériel </t>
  </si>
  <si>
    <t>Coefficient pour l'achat du matériel</t>
  </si>
  <si>
    <t>Coefficient</t>
  </si>
  <si>
    <t>Achat de matériel supérieur à 850 € HT et inférieur ou égal à 2 000 € HT</t>
  </si>
  <si>
    <t>Achat de matériel supérieur à 2000 € HT</t>
  </si>
  <si>
    <t>Coefficient pour l'achat de sous-traitance</t>
  </si>
  <si>
    <t>Montant inférieur ou égal à 1 500 € HT</t>
  </si>
  <si>
    <t>Montant supérieur à 8 000 € HT</t>
  </si>
  <si>
    <t>Montant compris entre 1 500 € HT et 8 000 € HT</t>
  </si>
  <si>
    <t>Coefficient de majoration</t>
  </si>
  <si>
    <t>Horaires de 18h30 à 21h00</t>
  </si>
  <si>
    <t>Heures de nuit (de 21h00 à 6h00)</t>
  </si>
  <si>
    <t>Dimanche et jours féries</t>
  </si>
  <si>
    <t>BPU Autres prestations</t>
  </si>
  <si>
    <t>Les coûts indiqués comprennent toutes les prestations nécessaires afin que le matériel soit remplacé (si équipement existant) et mis en marche.</t>
  </si>
  <si>
    <t>Création de synoptiques
Schéma de principe : format informatique modifiable (et pdf) + papier plastifié et affiché dans le local technique concerné (taille A3 pour chaufferie, A4 pour CTA)
Schéma électrique : format informatique modifiable (et pdf) + papier et conservé dans le local technique concerné</t>
  </si>
  <si>
    <t>Type de schéma à créer</t>
  </si>
  <si>
    <t>Coût total
€ H.T.</t>
  </si>
  <si>
    <t>TVA à 20%</t>
  </si>
  <si>
    <t>Coût total € T.T.C</t>
  </si>
  <si>
    <t>Schéma de principe hydraulique d'une chaufferie</t>
  </si>
  <si>
    <t>Schéma de principe aéraulique d'une CTA</t>
  </si>
  <si>
    <t>Schéma électrique d'une armoire électrique</t>
  </si>
  <si>
    <t xml:space="preserve">Mise en place d'un compteur ECS </t>
  </si>
  <si>
    <t>Mise en place d'un compteur ECS</t>
  </si>
  <si>
    <t>Coût de fourniture
€ H.T.</t>
  </si>
  <si>
    <t>Coût de main d'oeuvre
€ H.T.</t>
  </si>
  <si>
    <t>Mise en place d'une GTB</t>
  </si>
  <si>
    <t>Coût électricien/automaticien
€ H.T.</t>
  </si>
  <si>
    <t>Mise en place d'une GTB (Classe C)</t>
  </si>
  <si>
    <t>Audit compteurs électriques</t>
  </si>
  <si>
    <t>Coût horaire
€ H.T.</t>
  </si>
  <si>
    <t>Ingénieur</t>
  </si>
  <si>
    <t>Electricien</t>
  </si>
  <si>
    <t>Automaticien</t>
  </si>
  <si>
    <t>Analyse études dans le cadre des travaux CVC réalisés par Vallée Sud - Grand Paris</t>
  </si>
  <si>
    <t>Analyse études dans le cadre des travaux CVC 
(hors marché)</t>
  </si>
  <si>
    <t>Analyse APS et fourniture une note</t>
  </si>
  <si>
    <t>Analyse APD et fourniture une note</t>
  </si>
  <si>
    <t xml:space="preserve">Prestation de dépoussierage /désinfection de l'ensemble des réseaux aérauliques </t>
  </si>
  <si>
    <t>Longueur de gaine aéraulique</t>
  </si>
  <si>
    <t>Coût de la praestation
€ H.T.</t>
  </si>
  <si>
    <t>De 1 à 50 ml</t>
  </si>
  <si>
    <t>De 51 à 100 ml</t>
  </si>
  <si>
    <t>De 101 à 200 ml</t>
  </si>
  <si>
    <t>De 201 à 300 ml</t>
  </si>
  <si>
    <t>De 301 à 500 ml</t>
  </si>
  <si>
    <t>De 501 à 750 ml</t>
  </si>
  <si>
    <t>De 751 à 1000 ml</t>
  </si>
  <si>
    <t>Au-delà de 1000 ml</t>
  </si>
  <si>
    <t>Supplement</t>
  </si>
  <si>
    <t>Trappe de visite à créer</t>
  </si>
  <si>
    <t>Nettoyage registre/volet</t>
  </si>
  <si>
    <t>Nettoyage unité de traitement d'air</t>
  </si>
  <si>
    <t>Désinfection renforcée (environnement médical)
% du total</t>
  </si>
  <si>
    <t>%</t>
  </si>
  <si>
    <t>2026/2027</t>
  </si>
  <si>
    <t>2027/2028</t>
  </si>
  <si>
    <t>2028/2029</t>
  </si>
  <si>
    <t>2029/2030</t>
  </si>
  <si>
    <t>2030/2031</t>
  </si>
  <si>
    <t>Total</t>
  </si>
  <si>
    <t xml:space="preserve">Lot n°2 - sites de la Faculté des Lettres, Faculté de Santé et campus des Cordeliers </t>
  </si>
  <si>
    <t>Sous-total</t>
  </si>
  <si>
    <r>
      <t xml:space="preserve">Montant total P3 GT </t>
    </r>
    <r>
      <rPr>
        <b/>
        <sz val="10"/>
        <color rgb="FFFF0000"/>
        <rFont val="Tahoma"/>
        <family val="2"/>
      </rPr>
      <t>annuel</t>
    </r>
    <r>
      <rPr>
        <b/>
        <sz val="10"/>
        <color theme="0"/>
        <rFont val="Tahoma"/>
        <family val="2"/>
      </rPr>
      <t xml:space="preserve"> € HT</t>
    </r>
  </si>
  <si>
    <r>
      <t xml:space="preserve">Montant total P2 et P3 GT </t>
    </r>
    <r>
      <rPr>
        <b/>
        <sz val="10"/>
        <color rgb="FFFF0000"/>
        <rFont val="Tahoma"/>
        <family val="2"/>
      </rPr>
      <t>annuel</t>
    </r>
    <r>
      <rPr>
        <b/>
        <sz val="10"/>
        <color theme="0"/>
        <rFont val="Tahoma"/>
        <family val="2"/>
      </rPr>
      <t xml:space="preserve"> € HT</t>
    </r>
  </si>
  <si>
    <r>
      <t xml:space="preserve">Montant total P2 et P3 GT € HT </t>
    </r>
    <r>
      <rPr>
        <b/>
        <sz val="10"/>
        <color rgb="FFFF0000"/>
        <rFont val="Tahoma"/>
        <family val="2"/>
      </rPr>
      <t>sur durée du marché</t>
    </r>
    <r>
      <rPr>
        <b/>
        <sz val="10"/>
        <color theme="0"/>
        <rFont val="Tahoma"/>
        <family val="2"/>
      </rPr>
      <t xml:space="preserve"> </t>
    </r>
  </si>
  <si>
    <t>TOTAL
P2 + P3 GT + P3R € HT</t>
  </si>
  <si>
    <t>TOTAL
P2 + P3 GT + P3R 
€ TTC</t>
  </si>
  <si>
    <t>SUB en m² : 533</t>
  </si>
  <si>
    <t>SUB en m² : 2950</t>
  </si>
  <si>
    <t>SUB en m² : 21805</t>
  </si>
  <si>
    <t>SUB en m² : 6851</t>
  </si>
  <si>
    <t>SUB en m² : 1 343</t>
  </si>
  <si>
    <t>SUB en m² : 5940</t>
  </si>
  <si>
    <t>SUB en m² : 843</t>
  </si>
  <si>
    <t>SUB en m² : 62</t>
  </si>
  <si>
    <t>SUB en m² : 189</t>
  </si>
  <si>
    <t>SUB en m² : 848</t>
  </si>
  <si>
    <t>SUB en m² : 2200</t>
  </si>
  <si>
    <t>SUB en m² : 788</t>
  </si>
  <si>
    <t>Campus Pitié-Salpêtrière : 91 boulevard de l'hôpital</t>
  </si>
  <si>
    <t>SUB en m² : 1495</t>
  </si>
  <si>
    <t>SUB en m² : 1531</t>
  </si>
  <si>
    <t>SUB en m² : 425</t>
  </si>
  <si>
    <t>SUB en m² : 12423</t>
  </si>
  <si>
    <t>SUB en m² : 7228</t>
  </si>
  <si>
    <t>SUB en m² : 1205</t>
  </si>
  <si>
    <t>SUB en m² : 11184</t>
  </si>
  <si>
    <t>SUB en m² : 9058</t>
  </si>
  <si>
    <t>SUB en m² : 17995</t>
  </si>
  <si>
    <t>SUB en m² : 792</t>
  </si>
  <si>
    <t>SUB en m² : 855</t>
  </si>
  <si>
    <t>SUB en m² : 3517</t>
  </si>
  <si>
    <t>SUB en m² : 8903</t>
  </si>
  <si>
    <t>Coût exploitation P2 &amp; P3 Garantie Totale pour les 6 années du marché</t>
  </si>
  <si>
    <t xml:space="preserve">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</si>
</sst>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_€_-;\-* #,##0.00\ _€_-;_-* &quot;-&quot;??\ _€_-;_-@_-"/>
    <numFmt numFmtId="165" formatCode="_-* #,##0.00\ _€_-;\-* #,##0.00\ _€_-;_-* \-??\ _€_-;_-@_-"/>
    <numFmt numFmtId="166" formatCode="_-* #,##0.00\ [$€-40C]_-;\-* #,##0.00\ [$€-40C]_-;_-* &quot;-&quot;??\ [$€-40C]_-;_-@_-"/>
    <numFmt numFmtId="167" formatCode="_-* #,##0.00\ _F_-;\-* #,##0.00\ _F_-;_-* &quot;-&quot;??\ _F_-;_-@_-"/>
    <numFmt numFmtId="168" formatCode="_-* #,##0.00\ [$€-1]_-;\-* #,##0.00\ [$€-1]_-;_-* &quot;-&quot;??\ [$€-1]_-"/>
    <numFmt numFmtId="169" formatCode="[$-40C]d\ mmmm\ yyyy;@"/>
    <numFmt numFmtId="170" formatCode="_-* #,##0.00\ [$€]_-;\-* #,##0.00\ [$€]_-;_-* &quot;-&quot;??\ [$€]_-;_-@_-"/>
    <numFmt numFmtId="171" formatCode="_-* #,##0.00\ &quot;F&quot;_-;\-* #,##0.00\ &quot;F&quot;_-;_-* &quot;-&quot;??\ &quot;F&quot;_-;_-@_-"/>
    <numFmt numFmtId="172" formatCode="#,##0.00\ &quot;F&quot;;[Red]\-#,##0.00\ &quot;F&quot;"/>
    <numFmt numFmtId="174" formatCode="#,##0\ &quot;€&quot;"/>
  </numFmts>
  <fonts count="96">
    <font>
      <sz val="11"/>
      <color theme="1"/>
      <name val="Calibri"/>
      <family val="2"/>
      <scheme val="minor"/>
    </font>
    <font>
      <sz val="11"/>
      <color theme="1"/>
      <name val="Calibri"/>
      <family val="2"/>
      <scheme val="minor"/>
    </font>
    <font>
      <b/>
      <sz val="10"/>
      <name val="Arial Black"/>
      <family val="2"/>
    </font>
    <font>
      <b/>
      <u/>
      <sz val="12"/>
      <name val="Arial"/>
      <family val="2"/>
    </font>
    <font>
      <sz val="10"/>
      <name val="Arial"/>
      <family val="2"/>
    </font>
    <font>
      <b/>
      <sz val="11"/>
      <color theme="1"/>
      <name val="Calibri"/>
      <family val="2"/>
      <scheme val="minor"/>
    </font>
    <font>
      <sz val="12"/>
      <color theme="1"/>
      <name val="Arial"/>
      <family val="2"/>
    </font>
    <font>
      <sz val="10"/>
      <name val="Arial"/>
      <family val="2"/>
    </font>
    <font>
      <sz val="11"/>
      <color indexed="8"/>
      <name val="Calibri"/>
      <family val="2"/>
    </font>
    <font>
      <sz val="11"/>
      <color indexed="9"/>
      <name val="Calibri"/>
      <family val="2"/>
    </font>
    <font>
      <sz val="11"/>
      <color indexed="10"/>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b/>
      <sz val="11"/>
      <color indexed="52"/>
      <name val="Calibri"/>
      <family val="2"/>
    </font>
    <font>
      <sz val="11"/>
      <color indexed="52"/>
      <name val="Calibri"/>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Arial"/>
      <family val="2"/>
    </font>
    <font>
      <b/>
      <sz val="11"/>
      <color theme="0"/>
      <name val="Tahoma"/>
      <family val="2"/>
    </font>
    <font>
      <sz val="11"/>
      <color theme="1"/>
      <name val="Tahoma"/>
      <family val="2"/>
    </font>
    <font>
      <b/>
      <sz val="10"/>
      <color theme="0"/>
      <name val="Tahoma"/>
      <family val="2"/>
    </font>
    <font>
      <b/>
      <sz val="10"/>
      <color theme="1"/>
      <name val="Arial"/>
      <family val="2"/>
    </font>
    <font>
      <sz val="8"/>
      <name val="Arial"/>
      <family val="2"/>
    </font>
    <font>
      <b/>
      <sz val="10"/>
      <name val="Arial"/>
      <family val="2"/>
    </font>
    <font>
      <b/>
      <sz val="11"/>
      <name val="Arial"/>
      <family val="2"/>
    </font>
    <font>
      <b/>
      <sz val="8"/>
      <color theme="1"/>
      <name val="Calibri"/>
      <family val="2"/>
      <scheme val="minor"/>
    </font>
    <font>
      <u/>
      <sz val="12"/>
      <color indexed="12"/>
      <name val="Arial"/>
      <family val="2"/>
    </font>
    <font>
      <u/>
      <sz val="7.7"/>
      <color theme="10"/>
      <name val="Calibri"/>
      <family val="2"/>
    </font>
    <font>
      <sz val="10"/>
      <color theme="1"/>
      <name val="Calibri"/>
      <family val="2"/>
    </font>
    <font>
      <sz val="8"/>
      <name val="Verdana"/>
      <family val="2"/>
    </font>
    <font>
      <sz val="8"/>
      <name val="Century Gothic"/>
      <family val="2"/>
    </font>
    <font>
      <b/>
      <sz val="10"/>
      <color rgb="FF000000"/>
      <name val="Arial"/>
      <family val="2"/>
    </font>
    <font>
      <sz val="10"/>
      <name val="Univers"/>
      <family val="2"/>
    </font>
    <font>
      <sz val="10"/>
      <name val="MS Sans Serif"/>
      <family val="2"/>
    </font>
    <font>
      <sz val="10"/>
      <name val="Tahoma"/>
      <family val="2"/>
    </font>
    <font>
      <sz val="10"/>
      <color indexed="8"/>
      <name val="Arial"/>
      <family val="2"/>
    </font>
    <font>
      <b/>
      <sz val="11"/>
      <color indexed="8"/>
      <name val="Arial"/>
      <family val="2"/>
    </font>
    <font>
      <b/>
      <sz val="9"/>
      <color indexed="8"/>
      <name val="Arial"/>
      <family val="2"/>
    </font>
    <font>
      <sz val="8"/>
      <color indexed="8"/>
      <name val="Arial Narrow"/>
      <family val="2"/>
    </font>
    <font>
      <sz val="8.25"/>
      <name val="Tahoma"/>
      <family val="2"/>
    </font>
    <font>
      <sz val="10"/>
      <name val="Helv"/>
    </font>
    <font>
      <sz val="10"/>
      <name val="Verdana"/>
      <family val="2"/>
    </font>
    <font>
      <b/>
      <sz val="10"/>
      <name val="Times New Roman"/>
      <family val="1"/>
    </font>
    <font>
      <sz val="10"/>
      <name val="Courier"/>
      <family val="3"/>
    </font>
    <font>
      <sz val="10"/>
      <name val="Times New Roman"/>
      <family val="1"/>
    </font>
    <font>
      <b/>
      <sz val="9"/>
      <color rgb="FF000000"/>
      <name val="Arial"/>
      <family val="2"/>
    </font>
    <font>
      <b/>
      <sz val="11"/>
      <color rgb="FF000000"/>
      <name val="Arial"/>
      <family val="2"/>
    </font>
    <font>
      <sz val="10"/>
      <color rgb="FF000000"/>
      <name val="Arial Narrow"/>
      <family val="2"/>
    </font>
    <font>
      <sz val="12"/>
      <name val="SWISS"/>
    </font>
    <font>
      <b/>
      <sz val="10"/>
      <color rgb="FFFF0000"/>
      <name val="Arial"/>
      <family val="2"/>
    </font>
    <font>
      <sz val="11"/>
      <name val="Tahoma"/>
      <family val="2"/>
    </font>
    <font>
      <b/>
      <sz val="16"/>
      <name val="Tahoma"/>
      <family val="2"/>
    </font>
    <font>
      <b/>
      <sz val="10"/>
      <name val="Tahoma"/>
      <family val="2"/>
    </font>
    <font>
      <sz val="11"/>
      <color theme="0"/>
      <name val="Calibri"/>
      <family val="2"/>
      <scheme val="minor"/>
    </font>
    <font>
      <b/>
      <sz val="14"/>
      <color theme="1"/>
      <name val="Calibri"/>
      <family val="2"/>
      <scheme val="minor"/>
    </font>
    <font>
      <b/>
      <sz val="11"/>
      <color theme="0"/>
      <name val="Calibri"/>
      <family val="2"/>
      <scheme val="minor"/>
    </font>
    <font>
      <sz val="16"/>
      <color theme="0"/>
      <name val="Calibri"/>
      <family val="2"/>
      <scheme val="minor"/>
    </font>
    <font>
      <b/>
      <sz val="11"/>
      <name val="Tahoma"/>
      <family val="2"/>
    </font>
    <font>
      <b/>
      <sz val="14"/>
      <color rgb="FFFF0000"/>
      <name val="Arial Black"/>
      <family val="2"/>
    </font>
    <font>
      <b/>
      <sz val="14"/>
      <name val="Times New Roman"/>
      <family val="1"/>
      <charset val="1"/>
    </font>
    <font>
      <sz val="11"/>
      <name val="Arial"/>
      <family val="2"/>
      <charset val="1"/>
    </font>
    <font>
      <sz val="12"/>
      <name val="Arial"/>
      <family val="2"/>
      <charset val="1"/>
    </font>
    <font>
      <b/>
      <sz val="10"/>
      <color rgb="FFFF0000"/>
      <name val="Tahoma"/>
      <family val="2"/>
    </font>
    <font>
      <b/>
      <sz val="10"/>
      <color rgb="FFFF0000"/>
      <name val="Calibri"/>
      <family val="2"/>
      <scheme val="minor"/>
    </font>
    <font>
      <sz val="10"/>
      <color theme="1"/>
      <name val="Arial"/>
      <family val="2"/>
    </font>
    <font>
      <b/>
      <sz val="24"/>
      <color theme="1"/>
      <name val="Calibri"/>
      <family val="2"/>
      <scheme val="minor"/>
    </font>
    <font>
      <b/>
      <sz val="16"/>
      <color rgb="FF000000"/>
      <name val="Tahoma"/>
      <family val="2"/>
    </font>
    <font>
      <sz val="11"/>
      <color rgb="FF000000"/>
      <name val="Tahoma"/>
      <family val="2"/>
    </font>
    <font>
      <i/>
      <sz val="10"/>
      <color rgb="FFFF0000"/>
      <name val="Tahoma"/>
      <family val="2"/>
    </font>
    <font>
      <b/>
      <sz val="11"/>
      <color rgb="FFFFFFFF"/>
      <name val="Tahoma"/>
      <family val="2"/>
    </font>
    <font>
      <sz val="12"/>
      <color rgb="FF000000"/>
      <name val="Tahoma"/>
      <family val="2"/>
    </font>
    <font>
      <sz val="8"/>
      <name val="Calibri"/>
      <family val="2"/>
      <scheme val="minor"/>
    </font>
    <font>
      <b/>
      <sz val="11"/>
      <color rgb="FFFF0000"/>
      <name val="Calibri"/>
      <family val="2"/>
      <scheme val="minor"/>
    </font>
    <font>
      <i/>
      <sz val="10"/>
      <color rgb="FFFF0000"/>
      <name val="Calibri"/>
      <family val="2"/>
      <scheme val="minor"/>
    </font>
    <font>
      <b/>
      <sz val="14"/>
      <color theme="0"/>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u/>
      <sz val="10"/>
      <name val="Arial"/>
      <family val="2"/>
    </font>
    <font>
      <b/>
      <u/>
      <sz val="10"/>
      <color rgb="FF00B050"/>
      <name val="Arial"/>
      <family val="2"/>
    </font>
    <font>
      <b/>
      <sz val="11"/>
      <color rgb="FF000000"/>
      <name val="Tahoma"/>
      <family val="2"/>
    </font>
    <font>
      <sz val="11"/>
      <name val="Arial"/>
      <family val="2"/>
    </font>
    <font>
      <sz val="11"/>
      <color rgb="FFFF0000"/>
      <name val="Calibri"/>
      <family val="2"/>
      <scheme val="minor"/>
    </font>
    <font>
      <sz val="11"/>
      <color rgb="FF000000"/>
      <name val="Calibri"/>
      <family val="2"/>
      <scheme val="minor"/>
    </font>
    <font>
      <sz val="10"/>
      <name val="Calibri"/>
      <family val="2"/>
      <scheme val="minor"/>
    </font>
    <font>
      <b/>
      <sz val="10"/>
      <name val="Calibri"/>
      <family val="2"/>
      <scheme val="minor"/>
    </font>
  </fonts>
  <fills count="44">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4B686A"/>
        <bgColor indexed="64"/>
      </patternFill>
    </fill>
    <fill>
      <patternFill patternType="solid">
        <fgColor theme="0" tint="-4.9989318521683403E-2"/>
        <bgColor indexed="64"/>
      </patternFill>
    </fill>
    <fill>
      <patternFill patternType="solid">
        <fgColor indexed="9"/>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darkGray">
        <bgColor theme="0" tint="-4.9989318521683403E-2"/>
      </patternFill>
    </fill>
    <fill>
      <patternFill patternType="solid">
        <fgColor theme="0"/>
        <bgColor indexed="64"/>
      </patternFill>
    </fill>
    <fill>
      <patternFill patternType="solid">
        <fgColor rgb="FF506E6E"/>
        <bgColor rgb="FF000000"/>
      </patternFill>
    </fill>
    <fill>
      <patternFill patternType="solid">
        <fgColor rgb="FFD9D9D9"/>
        <bgColor rgb="FF000000"/>
      </patternFill>
    </fill>
    <fill>
      <patternFill patternType="solid">
        <fgColor theme="5" tint="0.39997558519241921"/>
        <bgColor indexed="64"/>
      </patternFill>
    </fill>
    <fill>
      <patternFill patternType="solid">
        <fgColor theme="6" tint="0.79998168889431442"/>
        <bgColor indexed="64"/>
      </patternFill>
    </fill>
    <fill>
      <patternFill patternType="solid">
        <fgColor indexed="22"/>
        <bgColor indexed="64"/>
      </patternFill>
    </fill>
    <fill>
      <patternFill patternType="solid">
        <fgColor rgb="FFFFFFCC"/>
        <bgColor indexed="64"/>
      </patternFill>
    </fill>
    <fill>
      <patternFill patternType="solid">
        <fgColor rgb="FFFF0000"/>
        <bgColor indexed="64"/>
      </patternFill>
    </fill>
    <fill>
      <patternFill patternType="solid">
        <fgColor theme="9" tint="0.79998168889431442"/>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auto="1"/>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s>
  <cellStyleXfs count="1050">
    <xf numFmtId="0" fontId="0" fillId="0" borderId="0"/>
    <xf numFmtId="44" fontId="1" fillId="0" borderId="0" applyFont="0" applyFill="0" applyBorder="0" applyAlignment="0" applyProtection="0"/>
    <xf numFmtId="0" fontId="4" fillId="0" borderId="0"/>
    <xf numFmtId="0" fontId="6" fillId="0" borderId="0"/>
    <xf numFmtId="0" fontId="7" fillId="0" borderId="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10" fillId="0" borderId="0" applyNumberFormat="0" applyFill="0" applyBorder="0" applyAlignment="0" applyProtection="0"/>
    <xf numFmtId="0" fontId="18" fillId="26" borderId="1" applyNumberFormat="0" applyAlignment="0" applyProtection="0"/>
    <xf numFmtId="0" fontId="19" fillId="0" borderId="2" applyNumberFormat="0" applyFill="0" applyAlignment="0" applyProtection="0"/>
    <xf numFmtId="0" fontId="4" fillId="10" borderId="3" applyNumberFormat="0" applyFont="0" applyAlignment="0" applyProtection="0"/>
    <xf numFmtId="0" fontId="11" fillId="12" borderId="1" applyNumberFormat="0" applyAlignment="0" applyProtection="0"/>
    <xf numFmtId="44" fontId="4" fillId="0" borderId="0" applyFont="0" applyFill="0" applyBorder="0" applyAlignment="0" applyProtection="0"/>
    <xf numFmtId="0" fontId="12" fillId="9" borderId="0" applyNumberFormat="0" applyBorder="0" applyAlignment="0" applyProtection="0"/>
    <xf numFmtId="165"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15" borderId="0" applyNumberFormat="0" applyBorder="0" applyAlignment="0" applyProtection="0"/>
    <xf numFmtId="0" fontId="4" fillId="0" borderId="0"/>
    <xf numFmtId="0" fontId="4" fillId="0" borderId="0"/>
    <xf numFmtId="0" fontId="4" fillId="0" borderId="0"/>
    <xf numFmtId="0" fontId="4" fillId="0" borderId="0"/>
    <xf numFmtId="0" fontId="25" fillId="0" borderId="0"/>
    <xf numFmtId="0" fontId="4"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11" borderId="0" applyNumberFormat="0" applyBorder="0" applyAlignment="0" applyProtection="0"/>
    <xf numFmtId="0" fontId="14" fillId="26" borderId="4" applyNumberFormat="0" applyAlignment="0" applyProtection="0"/>
    <xf numFmtId="0" fontId="15"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16" fillId="0" borderId="8" applyNumberFormat="0" applyFill="0" applyAlignment="0" applyProtection="0"/>
    <xf numFmtId="0" fontId="17" fillId="27" borderId="9" applyNumberFormat="0" applyAlignment="0" applyProtection="0"/>
    <xf numFmtId="44" fontId="1" fillId="0" borderId="0" applyFont="0" applyFill="0" applyBorder="0" applyAlignment="0" applyProtection="0"/>
    <xf numFmtId="0" fontId="33" fillId="29" borderId="14">
      <alignment horizontal="centerContinuous" vertical="top" wrapText="1"/>
    </xf>
    <xf numFmtId="0" fontId="30" fillId="0" borderId="12"/>
    <xf numFmtId="0" fontId="18" fillId="26" borderId="15" applyNumberFormat="0" applyAlignment="0" applyProtection="0"/>
    <xf numFmtId="0" fontId="4" fillId="10" borderId="16" applyNumberFormat="0" applyFont="0" applyAlignment="0" applyProtection="0"/>
    <xf numFmtId="0" fontId="11" fillId="12" borderId="15" applyNumberFormat="0" applyAlignment="0" applyProtection="0"/>
    <xf numFmtId="168" fontId="4" fillId="0" borderId="0" applyFont="0" applyFill="0" applyBorder="0" applyAlignment="0" applyProtection="0"/>
    <xf numFmtId="0" fontId="34" fillId="0" borderId="0" applyNumberFormat="0" applyFill="0" applyBorder="0" applyAlignment="0" applyProtection="0">
      <alignment vertical="top"/>
      <protection locked="0"/>
    </xf>
    <xf numFmtId="167" fontId="4"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1"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0" fontId="14" fillId="26" borderId="17" applyNumberFormat="0" applyAlignment="0" applyProtection="0"/>
    <xf numFmtId="0" fontId="16" fillId="0" borderId="18" applyNumberFormat="0" applyFill="0" applyAlignment="0" applyProtection="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0" fontId="1" fillId="0" borderId="0"/>
    <xf numFmtId="0" fontId="4" fillId="0" borderId="0"/>
    <xf numFmtId="44" fontId="4"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0" fontId="8" fillId="0" borderId="0"/>
    <xf numFmtId="0" fontId="4" fillId="0" borderId="0"/>
    <xf numFmtId="0" fontId="4" fillId="0" borderId="0"/>
    <xf numFmtId="0" fontId="4" fillId="0" borderId="0"/>
    <xf numFmtId="169" fontId="1" fillId="0" borderId="0"/>
    <xf numFmtId="169" fontId="4" fillId="0" borderId="0" applyFont="0" applyFill="0" applyBorder="0" applyAlignment="0" applyProtection="0"/>
    <xf numFmtId="168" fontId="4" fillId="0" borderId="0" applyFont="0" applyFill="0" applyBorder="0" applyAlignment="0" applyProtection="0"/>
    <xf numFmtId="0" fontId="35" fillId="0" borderId="0" applyNumberFormat="0" applyFill="0" applyBorder="0" applyAlignment="0" applyProtection="0">
      <alignment vertical="top"/>
      <protection locked="0"/>
    </xf>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0" fontId="4" fillId="0" borderId="0"/>
    <xf numFmtId="169"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1" fillId="0" borderId="0"/>
    <xf numFmtId="0" fontId="1" fillId="0" borderId="0"/>
    <xf numFmtId="169" fontId="4" fillId="0" borderId="0"/>
    <xf numFmtId="0" fontId="4" fillId="0" borderId="0"/>
    <xf numFmtId="0" fontId="1" fillId="0" borderId="0"/>
    <xf numFmtId="169" fontId="4" fillId="0" borderId="0"/>
    <xf numFmtId="0" fontId="4" fillId="0" borderId="0"/>
    <xf numFmtId="0" fontId="1"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0" fontId="4"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0" fontId="1" fillId="0" borderId="0"/>
    <xf numFmtId="0" fontId="1" fillId="0" borderId="0"/>
    <xf numFmtId="0" fontId="1"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1" fillId="0" borderId="0"/>
    <xf numFmtId="0" fontId="1"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8" fillId="0" borderId="0"/>
    <xf numFmtId="0" fontId="38"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4" fillId="0" borderId="0"/>
    <xf numFmtId="0" fontId="4"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0"/>
    <xf numFmtId="0" fontId="1" fillId="0" borderId="0"/>
    <xf numFmtId="0" fontId="46" fillId="30" borderId="0">
      <alignment horizontal="left" vertical="top" wrapText="1" indent="3"/>
    </xf>
    <xf numFmtId="0" fontId="51" fillId="0" borderId="0"/>
    <xf numFmtId="0" fontId="47" fillId="0" borderId="0">
      <protection locked="0"/>
    </xf>
    <xf numFmtId="170" fontId="4" fillId="0" borderId="0" applyFont="0" applyFill="0" applyBorder="0" applyAlignment="0" applyProtection="0"/>
    <xf numFmtId="0" fontId="32" fillId="0" borderId="0" applyFill="0" applyBorder="0" applyAlignment="0" applyProtection="0">
      <protection locked="0"/>
    </xf>
    <xf numFmtId="172" fontId="41" fillId="0" borderId="0" applyFont="0" applyFill="0" applyBorder="0" applyAlignment="0" applyProtection="0"/>
    <xf numFmtId="0" fontId="48" fillId="0" borderId="0"/>
    <xf numFmtId="49" fontId="54" fillId="32" borderId="13">
      <alignment horizontal="left" vertical="top" wrapText="1"/>
    </xf>
    <xf numFmtId="170" fontId="4" fillId="0" borderId="0" applyFont="0" applyFill="0" applyBorder="0" applyAlignment="0" applyProtection="0"/>
    <xf numFmtId="2" fontId="42" fillId="0" borderId="10">
      <alignment horizontal="right" wrapText="1"/>
    </xf>
    <xf numFmtId="0" fontId="4" fillId="0" borderId="0">
      <alignment vertical="center"/>
    </xf>
    <xf numFmtId="168" fontId="41" fillId="0" borderId="0" applyFont="0" applyFill="0" applyBorder="0" applyAlignment="0" applyProtection="0"/>
    <xf numFmtId="170" fontId="40" fillId="0" borderId="0" applyFont="0" applyFill="0" applyBorder="0" applyAlignment="0" applyProtection="0"/>
    <xf numFmtId="49" fontId="39" fillId="5" borderId="0">
      <alignment horizontal="left" vertical="top" wrapText="1"/>
    </xf>
    <xf numFmtId="0" fontId="1" fillId="0" borderId="0"/>
    <xf numFmtId="49" fontId="45" fillId="30" borderId="0">
      <alignment horizontal="left" vertical="top" wrapText="1"/>
    </xf>
    <xf numFmtId="0" fontId="50" fillId="0" borderId="11">
      <alignment horizontal="center"/>
    </xf>
    <xf numFmtId="0" fontId="1" fillId="0" borderId="0"/>
    <xf numFmtId="0" fontId="31" fillId="0" borderId="19">
      <alignment wrapText="1"/>
    </xf>
    <xf numFmtId="171" fontId="4" fillId="0" borderId="0" applyFont="0" applyFill="0" applyBorder="0" applyAlignment="0" applyProtection="0"/>
    <xf numFmtId="0" fontId="49" fillId="0" borderId="0"/>
    <xf numFmtId="0" fontId="50" fillId="0" borderId="10">
      <alignment vertical="top" wrapText="1"/>
    </xf>
    <xf numFmtId="170" fontId="4" fillId="0" borderId="0" applyFont="0" applyFill="0" applyBorder="0" applyAlignment="0" applyProtection="0"/>
    <xf numFmtId="49" fontId="53" fillId="31" borderId="0">
      <alignment horizontal="left" vertical="top" wrapText="1"/>
    </xf>
    <xf numFmtId="0" fontId="50" fillId="0" borderId="11">
      <alignment horizontal="left" vertical="top"/>
      <protection locked="0"/>
    </xf>
    <xf numFmtId="171" fontId="4" fillId="0" borderId="0" applyFont="0" applyFill="0" applyBorder="0" applyAlignment="0" applyProtection="0"/>
    <xf numFmtId="40" fontId="41" fillId="0" borderId="0" applyFont="0" applyFill="0" applyBorder="0" applyAlignment="0" applyProtection="0"/>
    <xf numFmtId="49" fontId="44" fillId="30" borderId="20">
      <alignment horizontal="left" vertical="top" wrapText="1"/>
    </xf>
    <xf numFmtId="168" fontId="4" fillId="0" borderId="0" applyFont="0" applyFill="0" applyBorder="0" applyAlignment="0" applyProtection="0"/>
    <xf numFmtId="0" fontId="55" fillId="31" borderId="0">
      <alignment horizontal="left" vertical="top" wrapText="1"/>
    </xf>
    <xf numFmtId="0" fontId="41" fillId="0" borderId="0"/>
    <xf numFmtId="49" fontId="43" fillId="30" borderId="0">
      <alignment horizontal="left" vertical="top" wrapText="1"/>
    </xf>
    <xf numFmtId="44" fontId="4" fillId="0" borderId="0" applyFont="0" applyFill="0" applyBorder="0" applyAlignment="0" applyProtection="0"/>
    <xf numFmtId="0" fontId="56" fillId="30" borderId="0"/>
    <xf numFmtId="0" fontId="4" fillId="0" borderId="0"/>
    <xf numFmtId="0" fontId="4" fillId="0" borderId="0"/>
    <xf numFmtId="0" fontId="72" fillId="0" borderId="0"/>
    <xf numFmtId="164" fontId="72" fillId="0" borderId="0" applyFont="0" applyFill="0" applyBorder="0" applyAlignment="0" applyProtection="0"/>
    <xf numFmtId="0" fontId="4" fillId="0" borderId="0"/>
  </cellStyleXfs>
  <cellXfs count="205">
    <xf numFmtId="0" fontId="0" fillId="0" borderId="0" xfId="0"/>
    <xf numFmtId="0" fontId="2" fillId="0" borderId="0" xfId="0" applyFont="1"/>
    <xf numFmtId="0" fontId="3" fillId="0" borderId="0" xfId="0" applyFont="1" applyAlignment="1">
      <alignment vertical="center"/>
    </xf>
    <xf numFmtId="0" fontId="0" fillId="0" borderId="0" xfId="0" applyAlignment="1">
      <alignment horizontal="left"/>
    </xf>
    <xf numFmtId="0" fontId="60" fillId="0" borderId="0" xfId="0" applyFont="1"/>
    <xf numFmtId="0" fontId="5" fillId="0" borderId="0" xfId="0" applyFont="1"/>
    <xf numFmtId="0" fontId="61"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31" fillId="0" borderId="0" xfId="0" applyFont="1"/>
    <xf numFmtId="0" fontId="71" fillId="0" borderId="0" xfId="0" applyFont="1" applyAlignment="1">
      <alignment vertical="center"/>
    </xf>
    <xf numFmtId="0" fontId="74" fillId="0" borderId="0" xfId="0" applyFont="1" applyAlignment="1">
      <alignment vertical="center"/>
    </xf>
    <xf numFmtId="0" fontId="75" fillId="0" borderId="0" xfId="0" applyFont="1" applyAlignment="1">
      <alignment horizontal="center"/>
    </xf>
    <xf numFmtId="0" fontId="75" fillId="0" borderId="0" xfId="0" applyFont="1"/>
    <xf numFmtId="0" fontId="76" fillId="0" borderId="0" xfId="0" applyFont="1"/>
    <xf numFmtId="0" fontId="58" fillId="0" borderId="0" xfId="0" applyFont="1" applyAlignment="1">
      <alignment horizontal="left"/>
    </xf>
    <xf numFmtId="4" fontId="75" fillId="0" borderId="0" xfId="0" applyNumberFormat="1" applyFont="1" applyAlignment="1">
      <alignment horizontal="center"/>
    </xf>
    <xf numFmtId="0" fontId="78" fillId="0" borderId="0" xfId="0" applyFont="1" applyAlignment="1">
      <alignment horizontal="center" vertical="center" wrapText="1"/>
    </xf>
    <xf numFmtId="4" fontId="75" fillId="0" borderId="26" xfId="0" applyNumberFormat="1" applyFont="1" applyBorder="1" applyAlignment="1">
      <alignment horizontal="center"/>
    </xf>
    <xf numFmtId="4" fontId="75" fillId="0" borderId="22" xfId="0" applyNumberFormat="1" applyFont="1" applyBorder="1" applyAlignment="1">
      <alignment horizontal="center"/>
    </xf>
    <xf numFmtId="0" fontId="73" fillId="0" borderId="0" xfId="0" applyFont="1" applyAlignment="1">
      <alignment vertical="center"/>
    </xf>
    <xf numFmtId="0" fontId="81" fillId="0" borderId="0" xfId="0" applyFont="1" applyAlignment="1">
      <alignment vertical="center"/>
    </xf>
    <xf numFmtId="0" fontId="58" fillId="0" borderId="0" xfId="0" applyFont="1" applyAlignment="1">
      <alignment horizontal="left" vertical="center" wrapText="1" indent="2"/>
    </xf>
    <xf numFmtId="0" fontId="75" fillId="37" borderId="30" xfId="0" applyFont="1" applyFill="1" applyBorder="1" applyAlignment="1">
      <alignment horizontal="center" vertical="center" wrapText="1"/>
    </xf>
    <xf numFmtId="0" fontId="62" fillId="33" borderId="32" xfId="0" applyFont="1" applyFill="1" applyBorder="1" applyAlignment="1">
      <alignment horizontal="center" vertical="center"/>
    </xf>
    <xf numFmtId="0" fontId="28" fillId="28" borderId="33" xfId="0" applyFont="1" applyFill="1" applyBorder="1" applyAlignment="1">
      <alignment horizontal="center" vertical="center" wrapText="1"/>
    </xf>
    <xf numFmtId="0" fontId="28" fillId="28" borderId="34" xfId="0" applyFont="1" applyFill="1" applyBorder="1" applyAlignment="1">
      <alignment horizontal="center" vertical="center" wrapText="1"/>
    </xf>
    <xf numFmtId="0" fontId="71" fillId="0" borderId="25" xfId="0" applyFont="1" applyBorder="1" applyAlignment="1">
      <alignment vertical="center"/>
    </xf>
    <xf numFmtId="0" fontId="28" fillId="28" borderId="45"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83" fillId="35" borderId="13" xfId="1049" applyFont="1" applyFill="1" applyBorder="1"/>
    <xf numFmtId="0" fontId="83" fillId="40" borderId="44" xfId="1049" applyFont="1" applyFill="1" applyBorder="1"/>
    <xf numFmtId="0" fontId="83" fillId="35" borderId="47" xfId="1049" applyFont="1" applyFill="1" applyBorder="1"/>
    <xf numFmtId="0" fontId="42" fillId="35" borderId="13" xfId="1049" applyFont="1" applyFill="1" applyBorder="1"/>
    <xf numFmtId="0" fontId="84" fillId="40" borderId="55" xfId="1049" applyFont="1" applyFill="1" applyBorder="1" applyAlignment="1">
      <alignment horizontal="center" vertical="center"/>
    </xf>
    <xf numFmtId="0" fontId="85" fillId="40" borderId="55" xfId="1049" applyFont="1" applyFill="1" applyBorder="1" applyAlignment="1">
      <alignment horizontal="center"/>
    </xf>
    <xf numFmtId="0" fontId="85" fillId="40" borderId="55" xfId="1049" applyFont="1" applyFill="1" applyBorder="1" applyAlignment="1">
      <alignment horizontal="right"/>
    </xf>
    <xf numFmtId="0" fontId="42" fillId="40" borderId="55" xfId="1049" applyFont="1" applyFill="1" applyBorder="1"/>
    <xf numFmtId="0" fontId="60" fillId="40" borderId="55" xfId="1049" applyFont="1" applyFill="1" applyBorder="1" applyAlignment="1">
      <alignment horizontal="center"/>
    </xf>
    <xf numFmtId="0" fontId="87" fillId="40" borderId="55" xfId="1049" applyFont="1" applyFill="1" applyBorder="1" applyAlignment="1">
      <alignment horizontal="center" wrapText="1"/>
    </xf>
    <xf numFmtId="0" fontId="42" fillId="40" borderId="55" xfId="1049" applyFont="1" applyFill="1" applyBorder="1" applyAlignment="1">
      <alignment horizontal="center" wrapText="1"/>
    </xf>
    <xf numFmtId="0" fontId="80" fillId="0" borderId="0" xfId="0" applyFont="1"/>
    <xf numFmtId="0" fontId="60" fillId="0" borderId="0" xfId="0" applyFont="1" applyAlignment="1" applyProtection="1">
      <alignment horizontal="left" readingOrder="1"/>
      <protection locked="0"/>
    </xf>
    <xf numFmtId="0" fontId="0" fillId="41" borderId="0" xfId="0" applyFill="1"/>
    <xf numFmtId="0" fontId="5" fillId="0" borderId="0" xfId="0" applyFont="1" applyAlignment="1">
      <alignment horizontal="right"/>
    </xf>
    <xf numFmtId="0" fontId="90" fillId="0" borderId="0" xfId="0" applyFont="1" applyAlignment="1">
      <alignment horizontal="center"/>
    </xf>
    <xf numFmtId="0" fontId="91" fillId="39" borderId="35" xfId="0" applyFont="1" applyFill="1" applyBorder="1" applyAlignment="1">
      <alignment horizontal="left" vertical="center" wrapText="1"/>
    </xf>
    <xf numFmtId="0" fontId="91" fillId="39" borderId="36" xfId="0" applyFont="1" applyFill="1" applyBorder="1" applyAlignment="1">
      <alignment horizontal="left" vertical="center" wrapText="1"/>
    </xf>
    <xf numFmtId="0" fontId="0" fillId="0" borderId="0" xfId="0" applyAlignment="1">
      <alignment wrapText="1"/>
    </xf>
    <xf numFmtId="0" fontId="28" fillId="28" borderId="21" xfId="0" applyFont="1" applyFill="1" applyBorder="1" applyAlignment="1">
      <alignment horizontal="center" vertical="center" wrapText="1"/>
    </xf>
    <xf numFmtId="0" fontId="62" fillId="33" borderId="32" xfId="0" applyFont="1" applyFill="1" applyBorder="1" applyAlignment="1">
      <alignment horizontal="center" vertical="center" wrapText="1"/>
    </xf>
    <xf numFmtId="0" fontId="27" fillId="0" borderId="56" xfId="0" applyFont="1" applyBorder="1" applyAlignment="1">
      <alignment horizontal="center" vertical="center"/>
    </xf>
    <xf numFmtId="0" fontId="27" fillId="0" borderId="56" xfId="0" applyFont="1" applyBorder="1" applyAlignment="1">
      <alignment horizontal="left" vertical="center"/>
    </xf>
    <xf numFmtId="0" fontId="27" fillId="0" borderId="56" xfId="0" applyFont="1" applyBorder="1" applyAlignment="1">
      <alignment horizontal="center" vertical="center" wrapText="1"/>
    </xf>
    <xf numFmtId="0" fontId="27" fillId="42" borderId="56" xfId="0" applyFont="1" applyFill="1" applyBorder="1" applyAlignment="1">
      <alignment horizontal="center" vertical="center" wrapText="1"/>
    </xf>
    <xf numFmtId="0" fontId="0" fillId="0" borderId="56" xfId="0" applyBorder="1" applyAlignment="1">
      <alignment horizontal="center" vertical="center"/>
    </xf>
    <xf numFmtId="0" fontId="94" fillId="0" borderId="56" xfId="0" applyFont="1" applyBorder="1" applyAlignment="1">
      <alignment horizontal="center" vertical="center" wrapText="1"/>
    </xf>
    <xf numFmtId="0" fontId="94" fillId="0" borderId="56" xfId="0" applyFont="1" applyBorder="1" applyAlignment="1">
      <alignment horizontal="center" vertical="center"/>
    </xf>
    <xf numFmtId="0" fontId="91" fillId="39" borderId="56" xfId="0" applyFont="1" applyFill="1" applyBorder="1" applyAlignment="1">
      <alignment horizontal="left" vertical="center" wrapText="1"/>
    </xf>
    <xf numFmtId="0" fontId="0" fillId="0" borderId="56" xfId="0" applyBorder="1" applyAlignment="1">
      <alignment horizontal="left" vertical="center"/>
    </xf>
    <xf numFmtId="0" fontId="0" fillId="0" borderId="56" xfId="0" applyBorder="1" applyAlignment="1">
      <alignment horizontal="left"/>
    </xf>
    <xf numFmtId="0" fontId="0" fillId="0" borderId="56"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vertical="center" wrapText="1"/>
    </xf>
    <xf numFmtId="0" fontId="93" fillId="0" borderId="56" xfId="0" applyFont="1" applyBorder="1" applyAlignment="1">
      <alignment horizontal="left" vertical="center"/>
    </xf>
    <xf numFmtId="0" fontId="93" fillId="0" borderId="56" xfId="0" applyFont="1" applyBorder="1" applyAlignment="1">
      <alignment horizontal="center" vertical="center"/>
    </xf>
    <xf numFmtId="0" fontId="92" fillId="0" borderId="56" xfId="0" applyFont="1" applyBorder="1" applyAlignment="1">
      <alignment horizontal="center" vertical="center"/>
    </xf>
    <xf numFmtId="0" fontId="0" fillId="0" borderId="56" xfId="0" applyBorder="1" applyAlignment="1">
      <alignment horizontal="center" wrapText="1"/>
    </xf>
    <xf numFmtId="0" fontId="5" fillId="0" borderId="0" xfId="0" applyFont="1" applyAlignment="1">
      <alignment wrapText="1"/>
    </xf>
    <xf numFmtId="0" fontId="0" fillId="0" borderId="56" xfId="0" applyBorder="1" applyAlignment="1">
      <alignment horizontal="left" vertical="center" wrapText="1"/>
    </xf>
    <xf numFmtId="0" fontId="93" fillId="0" borderId="56" xfId="0" applyFont="1" applyBorder="1" applyAlignment="1">
      <alignment horizontal="left" vertical="center" wrapText="1"/>
    </xf>
    <xf numFmtId="0" fontId="27" fillId="0" borderId="56" xfId="0" applyFont="1" applyBorder="1" applyAlignment="1">
      <alignment horizontal="left" vertical="center" wrapText="1"/>
    </xf>
    <xf numFmtId="0" fontId="0" fillId="0" borderId="56" xfId="0" applyBorder="1"/>
    <xf numFmtId="0" fontId="64" fillId="3" borderId="56" xfId="0" applyFont="1" applyFill="1" applyBorder="1"/>
    <xf numFmtId="0" fontId="5" fillId="2" borderId="56" xfId="0" applyFont="1" applyFill="1" applyBorder="1"/>
    <xf numFmtId="0" fontId="29" fillId="4" borderId="56" xfId="0" applyFont="1" applyFill="1" applyBorder="1" applyAlignment="1">
      <alignment horizontal="center" vertical="center" wrapText="1"/>
    </xf>
    <xf numFmtId="0" fontId="57" fillId="4" borderId="56" xfId="0" applyFont="1" applyFill="1" applyBorder="1" applyAlignment="1">
      <alignment horizontal="center" vertical="center" wrapText="1"/>
    </xf>
    <xf numFmtId="0" fontId="26" fillId="28" borderId="58" xfId="0" applyFont="1" applyFill="1" applyBorder="1" applyAlignment="1">
      <alignment horizontal="left" vertical="center" wrapText="1" indent="1"/>
    </xf>
    <xf numFmtId="0" fontId="65" fillId="0" borderId="58" xfId="0" applyFont="1" applyBorder="1" applyAlignment="1">
      <alignment horizontal="left" vertical="center" wrapText="1"/>
    </xf>
    <xf numFmtId="0" fontId="26" fillId="0" borderId="58" xfId="0" applyFont="1" applyBorder="1" applyAlignment="1">
      <alignment horizontal="left" vertical="center" wrapText="1"/>
    </xf>
    <xf numFmtId="0" fontId="58" fillId="0" borderId="58" xfId="0" applyFont="1" applyBorder="1" applyAlignment="1">
      <alignment horizontal="left" vertical="center" wrapText="1" indent="2"/>
    </xf>
    <xf numFmtId="0" fontId="26" fillId="28" borderId="58" xfId="0" applyFont="1" applyFill="1" applyBorder="1" applyAlignment="1">
      <alignment horizontal="left" vertical="center" wrapText="1"/>
    </xf>
    <xf numFmtId="0" fontId="0" fillId="34" borderId="56" xfId="0" applyFill="1" applyBorder="1"/>
    <xf numFmtId="44" fontId="0" fillId="29" borderId="56" xfId="1" applyFont="1" applyFill="1" applyBorder="1"/>
    <xf numFmtId="0" fontId="0" fillId="29" borderId="56" xfId="0" applyFill="1" applyBorder="1" applyAlignment="1">
      <alignment horizontal="center" vertical="center"/>
    </xf>
    <xf numFmtId="0" fontId="0" fillId="29" borderId="56" xfId="0" applyFill="1" applyBorder="1" applyAlignment="1">
      <alignment horizontal="center"/>
    </xf>
    <xf numFmtId="0" fontId="75" fillId="37" borderId="56" xfId="0" applyFont="1" applyFill="1" applyBorder="1" applyAlignment="1">
      <alignment horizontal="center" vertical="center" wrapText="1"/>
    </xf>
    <xf numFmtId="0" fontId="78" fillId="37" borderId="56" xfId="0" applyFont="1" applyFill="1" applyBorder="1" applyAlignment="1">
      <alignment horizontal="center" vertical="center" wrapText="1"/>
    </xf>
    <xf numFmtId="4" fontId="75" fillId="0" borderId="56" xfId="0" applyNumberFormat="1" applyFont="1" applyBorder="1" applyAlignment="1">
      <alignment horizontal="center"/>
    </xf>
    <xf numFmtId="0" fontId="75" fillId="0" borderId="56" xfId="0" applyFont="1" applyBorder="1" applyAlignment="1">
      <alignment horizontal="center"/>
    </xf>
    <xf numFmtId="3" fontId="94" fillId="0" borderId="56" xfId="0" applyNumberFormat="1" applyFont="1" applyBorder="1" applyAlignment="1">
      <alignment horizontal="center" vertical="center" wrapText="1"/>
    </xf>
    <xf numFmtId="3" fontId="0" fillId="0" borderId="23" xfId="0" applyNumberFormat="1" applyBorder="1" applyAlignment="1">
      <alignment horizontal="center" vertical="center"/>
    </xf>
    <xf numFmtId="3" fontId="0" fillId="0" borderId="24" xfId="0" applyNumberFormat="1" applyBorder="1" applyAlignment="1">
      <alignment horizontal="center" vertical="center"/>
    </xf>
    <xf numFmtId="174" fontId="0" fillId="0" borderId="24" xfId="1" applyNumberFormat="1" applyFont="1" applyBorder="1" applyAlignment="1">
      <alignment horizontal="center" vertical="center"/>
    </xf>
    <xf numFmtId="0" fontId="83" fillId="35" borderId="0" xfId="1049" applyFont="1" applyFill="1"/>
    <xf numFmtId="0" fontId="42" fillId="35" borderId="0" xfId="1049" applyFont="1" applyFill="1"/>
    <xf numFmtId="0" fontId="42" fillId="35" borderId="47" xfId="1049" applyFont="1" applyFill="1" applyBorder="1"/>
    <xf numFmtId="0" fontId="42" fillId="40" borderId="62" xfId="1049" applyFont="1" applyFill="1" applyBorder="1"/>
    <xf numFmtId="0" fontId="42" fillId="35" borderId="59" xfId="1049" applyFont="1" applyFill="1" applyBorder="1"/>
    <xf numFmtId="0" fontId="42" fillId="35" borderId="60" xfId="1049" applyFont="1" applyFill="1" applyBorder="1"/>
    <xf numFmtId="0" fontId="42" fillId="35" borderId="61" xfId="1049" applyFont="1" applyFill="1" applyBorder="1"/>
    <xf numFmtId="0" fontId="0" fillId="0" borderId="51" xfId="0" applyBorder="1"/>
    <xf numFmtId="0" fontId="28" fillId="28" borderId="40" xfId="0" applyFont="1" applyFill="1" applyBorder="1" applyAlignment="1">
      <alignment horizontal="center" vertical="center" wrapText="1"/>
    </xf>
    <xf numFmtId="0" fontId="28" fillId="28" borderId="41" xfId="0" applyFont="1" applyFill="1" applyBorder="1" applyAlignment="1">
      <alignment horizontal="center" vertical="center" wrapText="1"/>
    </xf>
    <xf numFmtId="0" fontId="0" fillId="33" borderId="38" xfId="0" applyFill="1" applyBorder="1"/>
    <xf numFmtId="0" fontId="5" fillId="33" borderId="39" xfId="0" applyFont="1" applyFill="1" applyBorder="1"/>
    <xf numFmtId="0" fontId="94" fillId="0" borderId="38" xfId="0" applyFont="1" applyBorder="1" applyAlignment="1">
      <alignment horizontal="center" vertical="center"/>
    </xf>
    <xf numFmtId="174" fontId="0" fillId="0" borderId="63" xfId="1" applyNumberFormat="1" applyFont="1" applyBorder="1" applyAlignment="1">
      <alignment horizontal="center" vertical="center"/>
    </xf>
    <xf numFmtId="3" fontId="80" fillId="2" borderId="64" xfId="0" applyNumberFormat="1" applyFont="1" applyFill="1" applyBorder="1" applyAlignment="1">
      <alignment horizontal="center" vertical="center"/>
    </xf>
    <xf numFmtId="174" fontId="80" fillId="2" borderId="64" xfId="0" applyNumberFormat="1" applyFont="1" applyFill="1" applyBorder="1" applyAlignment="1">
      <alignment horizontal="center" vertical="center"/>
    </xf>
    <xf numFmtId="0" fontId="0" fillId="0" borderId="47" xfId="0" applyBorder="1"/>
    <xf numFmtId="0" fontId="26" fillId="28" borderId="23" xfId="0" applyFont="1" applyFill="1" applyBorder="1" applyAlignment="1">
      <alignment horizontal="center" vertical="center" wrapText="1"/>
    </xf>
    <xf numFmtId="0" fontId="26" fillId="28" borderId="24" xfId="0" applyFont="1" applyFill="1" applyBorder="1" applyAlignment="1">
      <alignment horizontal="center" vertical="center" wrapText="1"/>
    </xf>
    <xf numFmtId="0" fontId="26" fillId="28" borderId="26" xfId="0" applyFont="1" applyFill="1" applyBorder="1" applyAlignment="1">
      <alignment horizontal="left" vertical="center" wrapText="1" indent="1"/>
    </xf>
    <xf numFmtId="0" fontId="0" fillId="0" borderId="57" xfId="0" applyBorder="1" applyAlignment="1">
      <alignment horizontal="left" vertical="center"/>
    </xf>
    <xf numFmtId="44" fontId="0" fillId="5" borderId="58" xfId="1" applyFont="1" applyFill="1" applyBorder="1"/>
    <xf numFmtId="0" fontId="93" fillId="0" borderId="57" xfId="0" applyFont="1" applyBorder="1" applyAlignment="1">
      <alignment horizontal="left" vertical="center"/>
    </xf>
    <xf numFmtId="0" fontId="27" fillId="0" borderId="57" xfId="0" applyFont="1" applyBorder="1" applyAlignment="1">
      <alignment horizontal="left" vertical="center"/>
    </xf>
    <xf numFmtId="0" fontId="27" fillId="0" borderId="29" xfId="0" applyFont="1" applyBorder="1" applyAlignment="1">
      <alignment horizontal="left" vertical="center"/>
    </xf>
    <xf numFmtId="0" fontId="27" fillId="0" borderId="30" xfId="0" applyFont="1" applyBorder="1" applyAlignment="1">
      <alignment horizontal="left" vertical="center" wrapText="1"/>
    </xf>
    <xf numFmtId="0" fontId="27" fillId="0" borderId="30" xfId="0" applyFont="1" applyBorder="1" applyAlignment="1">
      <alignment horizontal="left" vertical="center"/>
    </xf>
    <xf numFmtId="0" fontId="27" fillId="0" borderId="30" xfId="0" applyFont="1" applyBorder="1" applyAlignment="1">
      <alignment horizontal="center" vertical="center"/>
    </xf>
    <xf numFmtId="0" fontId="27" fillId="0" borderId="30" xfId="0" applyFont="1" applyBorder="1" applyAlignment="1">
      <alignment horizontal="center" vertical="center" wrapText="1"/>
    </xf>
    <xf numFmtId="174" fontId="0" fillId="0" borderId="56" xfId="1" applyNumberFormat="1" applyFont="1" applyBorder="1" applyAlignment="1">
      <alignment horizontal="center" vertical="center"/>
    </xf>
    <xf numFmtId="174" fontId="0" fillId="0" borderId="37" xfId="1" applyNumberFormat="1" applyFont="1" applyBorder="1" applyAlignment="1">
      <alignment horizontal="center" vertical="center"/>
    </xf>
    <xf numFmtId="174" fontId="0" fillId="0" borderId="42" xfId="1" applyNumberFormat="1" applyFont="1" applyBorder="1" applyAlignment="1">
      <alignment horizontal="center" vertical="center"/>
    </xf>
    <xf numFmtId="174" fontId="0" fillId="0" borderId="43" xfId="1" applyNumberFormat="1" applyFont="1" applyBorder="1" applyAlignment="1">
      <alignment horizontal="center" vertical="center"/>
    </xf>
    <xf numFmtId="3" fontId="0" fillId="0" borderId="25" xfId="0" applyNumberFormat="1" applyBorder="1" applyAlignment="1">
      <alignment horizontal="center" vertical="center"/>
    </xf>
    <xf numFmtId="0" fontId="94" fillId="0" borderId="50" xfId="0" applyFont="1" applyBorder="1" applyAlignment="1">
      <alignment horizontal="center" vertical="center"/>
    </xf>
    <xf numFmtId="0" fontId="94" fillId="0" borderId="30" xfId="0" applyFont="1" applyBorder="1" applyAlignment="1">
      <alignment horizontal="center" vertical="center" wrapText="1"/>
    </xf>
    <xf numFmtId="0" fontId="94" fillId="0" borderId="30" xfId="0" applyFont="1" applyBorder="1" applyAlignment="1">
      <alignment horizontal="center" vertical="center"/>
    </xf>
    <xf numFmtId="3" fontId="94" fillId="0" borderId="30" xfId="0" applyNumberFormat="1" applyFont="1" applyBorder="1" applyAlignment="1">
      <alignment horizontal="center" vertical="center" wrapText="1"/>
    </xf>
    <xf numFmtId="3" fontId="0" fillId="0" borderId="10" xfId="0" applyNumberFormat="1" applyBorder="1" applyAlignment="1">
      <alignment horizontal="center" vertical="center"/>
    </xf>
    <xf numFmtId="174" fontId="0" fillId="0" borderId="10" xfId="1" applyNumberFormat="1" applyFont="1" applyBorder="1" applyAlignment="1">
      <alignment horizontal="center" vertical="center"/>
    </xf>
    <xf numFmtId="0" fontId="94" fillId="0" borderId="65" xfId="0" applyFont="1" applyBorder="1" applyAlignment="1">
      <alignment horizontal="center" vertical="center"/>
    </xf>
    <xf numFmtId="0" fontId="94" fillId="0" borderId="24" xfId="0" applyFont="1" applyBorder="1" applyAlignment="1">
      <alignment horizontal="center" vertical="center" wrapText="1"/>
    </xf>
    <xf numFmtId="0" fontId="94" fillId="0" borderId="24" xfId="0" applyFont="1" applyBorder="1" applyAlignment="1">
      <alignment horizontal="center" vertical="center"/>
    </xf>
    <xf numFmtId="3" fontId="94" fillId="0" borderId="24" xfId="0" applyNumberFormat="1" applyFont="1" applyBorder="1" applyAlignment="1">
      <alignment horizontal="center" vertical="center" wrapText="1"/>
    </xf>
    <xf numFmtId="0" fontId="94" fillId="0" borderId="66" xfId="0" applyFont="1" applyBorder="1" applyAlignment="1">
      <alignment horizontal="center" vertical="center"/>
    </xf>
    <xf numFmtId="0" fontId="94" fillId="0" borderId="10" xfId="0" applyFont="1" applyBorder="1" applyAlignment="1">
      <alignment horizontal="center" vertical="center" wrapText="1"/>
    </xf>
    <xf numFmtId="0" fontId="94" fillId="0" borderId="10" xfId="0" applyFont="1" applyBorder="1" applyAlignment="1">
      <alignment horizontal="center" vertical="center"/>
    </xf>
    <xf numFmtId="3" fontId="94" fillId="0" borderId="10" xfId="0" applyNumberFormat="1" applyFont="1" applyBorder="1" applyAlignment="1">
      <alignment horizontal="center" vertical="center" wrapText="1"/>
    </xf>
    <xf numFmtId="3" fontId="0" fillId="2" borderId="64" xfId="0" applyNumberFormat="1" applyFill="1" applyBorder="1" applyAlignment="1">
      <alignment horizontal="center" vertical="center"/>
    </xf>
    <xf numFmtId="0" fontId="5" fillId="43" borderId="48" xfId="0" applyFont="1" applyFill="1" applyBorder="1" applyAlignment="1">
      <alignment vertical="center"/>
    </xf>
    <xf numFmtId="0" fontId="0" fillId="43" borderId="49" xfId="0" applyFill="1" applyBorder="1" applyAlignment="1">
      <alignment vertical="center"/>
    </xf>
    <xf numFmtId="0" fontId="5" fillId="43" borderId="49" xfId="0" applyFont="1" applyFill="1" applyBorder="1" applyAlignment="1">
      <alignment horizontal="center" vertical="center"/>
    </xf>
    <xf numFmtId="0" fontId="0" fillId="43" borderId="45" xfId="0" applyFill="1" applyBorder="1" applyAlignment="1">
      <alignment vertical="center"/>
    </xf>
    <xf numFmtId="3" fontId="95" fillId="43" borderId="33" xfId="0" applyNumberFormat="1" applyFont="1" applyFill="1" applyBorder="1" applyAlignment="1">
      <alignment horizontal="center" vertical="center" wrapText="1"/>
    </xf>
    <xf numFmtId="174" fontId="95" fillId="43" borderId="33" xfId="0" applyNumberFormat="1" applyFont="1" applyFill="1" applyBorder="1" applyAlignment="1">
      <alignment horizontal="center" vertical="center" wrapText="1"/>
    </xf>
    <xf numFmtId="174" fontId="95" fillId="43" borderId="34" xfId="0" applyNumberFormat="1" applyFont="1" applyFill="1" applyBorder="1" applyAlignment="1">
      <alignment horizontal="center" vertical="center" wrapText="1"/>
    </xf>
    <xf numFmtId="174" fontId="0" fillId="0" borderId="26" xfId="1" applyNumberFormat="1" applyFont="1" applyBorder="1" applyAlignment="1">
      <alignment horizontal="center" vertical="center"/>
    </xf>
    <xf numFmtId="174" fontId="0" fillId="0" borderId="11" xfId="1" applyNumberFormat="1" applyFont="1" applyBorder="1" applyAlignment="1">
      <alignment horizontal="center" vertical="center"/>
    </xf>
    <xf numFmtId="174" fontId="95" fillId="43" borderId="67" xfId="0" applyNumberFormat="1" applyFont="1" applyFill="1" applyBorder="1" applyAlignment="1">
      <alignment horizontal="center" vertical="center" wrapText="1"/>
    </xf>
    <xf numFmtId="3" fontId="0" fillId="0" borderId="56" xfId="0" applyNumberFormat="1" applyBorder="1" applyAlignment="1">
      <alignment horizontal="center" vertical="center"/>
    </xf>
    <xf numFmtId="0" fontId="83" fillId="0" borderId="52" xfId="1049" applyFont="1" applyBorder="1" applyAlignment="1">
      <alignment horizontal="center"/>
    </xf>
    <xf numFmtId="0" fontId="83" fillId="0" borderId="53" xfId="1049" applyFont="1" applyBorder="1" applyAlignment="1">
      <alignment horizontal="center"/>
    </xf>
    <xf numFmtId="0" fontId="83" fillId="0" borderId="54" xfId="1049" applyFont="1" applyBorder="1" applyAlignment="1">
      <alignment horizontal="center"/>
    </xf>
    <xf numFmtId="0" fontId="83" fillId="0" borderId="13" xfId="1049" applyFont="1" applyBorder="1" applyAlignment="1">
      <alignment horizontal="center"/>
    </xf>
    <xf numFmtId="0" fontId="83" fillId="0" borderId="0" xfId="1049" applyFont="1" applyAlignment="1">
      <alignment horizontal="center"/>
    </xf>
    <xf numFmtId="0" fontId="83" fillId="0" borderId="47" xfId="1049" applyFont="1" applyBorder="1" applyAlignment="1">
      <alignment horizontal="center"/>
    </xf>
    <xf numFmtId="0" fontId="86" fillId="40" borderId="44" xfId="1049" applyFont="1" applyFill="1" applyBorder="1" applyAlignment="1">
      <alignment horizontal="center" wrapText="1"/>
    </xf>
    <xf numFmtId="0" fontId="86" fillId="40" borderId="55" xfId="1049" applyFont="1" applyFill="1" applyBorder="1" applyAlignment="1">
      <alignment horizontal="center" wrapText="1"/>
    </xf>
    <xf numFmtId="0" fontId="60" fillId="40" borderId="48" xfId="1049" applyFont="1" applyFill="1" applyBorder="1" applyAlignment="1">
      <alignment horizontal="center" vertical="center" wrapText="1"/>
    </xf>
    <xf numFmtId="0" fontId="60" fillId="40" borderId="46" xfId="1049" applyFont="1" applyFill="1" applyBorder="1" applyAlignment="1">
      <alignment horizontal="center" vertical="center" wrapText="1"/>
    </xf>
    <xf numFmtId="0" fontId="82" fillId="28" borderId="27" xfId="0" applyFont="1" applyFill="1" applyBorder="1" applyAlignment="1">
      <alignment horizontal="center" vertical="center" wrapText="1"/>
    </xf>
    <xf numFmtId="0" fontId="82" fillId="28" borderId="28" xfId="0" applyFont="1" applyFill="1" applyBorder="1" applyAlignment="1">
      <alignment horizontal="center" vertical="center" wrapText="1"/>
    </xf>
    <xf numFmtId="0" fontId="82" fillId="28" borderId="29" xfId="0" applyFont="1" applyFill="1" applyBorder="1" applyAlignment="1">
      <alignment horizontal="center" vertical="center" wrapText="1"/>
    </xf>
    <xf numFmtId="0" fontId="82" fillId="28" borderId="11" xfId="0" applyFont="1" applyFill="1" applyBorder="1" applyAlignment="1">
      <alignment horizontal="center" vertical="center" wrapText="1"/>
    </xf>
    <xf numFmtId="0" fontId="82" fillId="28" borderId="0" xfId="0" applyFont="1" applyFill="1" applyAlignment="1">
      <alignment horizontal="center" vertical="center" wrapText="1"/>
    </xf>
    <xf numFmtId="0" fontId="82" fillId="28" borderId="25" xfId="0" applyFont="1" applyFill="1" applyBorder="1" applyAlignment="1">
      <alignment horizontal="center" vertical="center" wrapText="1"/>
    </xf>
    <xf numFmtId="0" fontId="0" fillId="41" borderId="0" xfId="0" applyFill="1" applyAlignment="1">
      <alignment horizontal="left"/>
    </xf>
    <xf numFmtId="0" fontId="0" fillId="2" borderId="59" xfId="0" applyFill="1" applyBorder="1" applyAlignment="1">
      <alignment horizontal="center" vertical="center"/>
    </xf>
    <xf numFmtId="0" fontId="0" fillId="2" borderId="60" xfId="0" applyFill="1" applyBorder="1" applyAlignment="1">
      <alignment horizontal="center" vertical="center"/>
    </xf>
    <xf numFmtId="0" fontId="0" fillId="2" borderId="64" xfId="0" applyFill="1" applyBorder="1" applyAlignment="1">
      <alignment horizontal="center" vertical="center"/>
    </xf>
    <xf numFmtId="0" fontId="82" fillId="28" borderId="26" xfId="0" applyFont="1" applyFill="1" applyBorder="1" applyAlignment="1">
      <alignment horizontal="center" vertical="center" wrapText="1"/>
    </xf>
    <xf numFmtId="0" fontId="82" fillId="28" borderId="22" xfId="0" applyFont="1" applyFill="1" applyBorder="1" applyAlignment="1">
      <alignment horizontal="center" vertical="center" wrapText="1"/>
    </xf>
    <xf numFmtId="0" fontId="82" fillId="28" borderId="23" xfId="0" applyFont="1" applyFill="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63" fillId="3" borderId="58" xfId="0" applyFont="1" applyFill="1" applyBorder="1" applyAlignment="1">
      <alignment horizontal="center"/>
    </xf>
    <xf numFmtId="0" fontId="63" fillId="3" borderId="31" xfId="0" applyFont="1" applyFill="1" applyBorder="1" applyAlignment="1">
      <alignment horizontal="center"/>
    </xf>
    <xf numFmtId="0" fontId="63" fillId="3" borderId="57" xfId="0" applyFont="1" applyFill="1" applyBorder="1" applyAlignment="1">
      <alignment horizontal="center"/>
    </xf>
    <xf numFmtId="0" fontId="59" fillId="41" borderId="0" xfId="0" applyFont="1" applyFill="1" applyAlignment="1" applyProtection="1">
      <alignment horizontal="left" readingOrder="1"/>
      <protection locked="0"/>
    </xf>
    <xf numFmtId="0" fontId="63" fillId="3" borderId="58" xfId="0" applyFont="1" applyFill="1" applyBorder="1" applyAlignment="1">
      <alignment horizontal="center" wrapText="1"/>
    </xf>
    <xf numFmtId="0" fontId="63" fillId="3" borderId="31" xfId="0" applyFont="1" applyFill="1" applyBorder="1" applyAlignment="1">
      <alignment horizontal="center" wrapText="1"/>
    </xf>
    <xf numFmtId="0" fontId="63" fillId="3" borderId="57" xfId="0" applyFont="1" applyFill="1" applyBorder="1" applyAlignment="1">
      <alignment horizontal="center" wrapText="1"/>
    </xf>
    <xf numFmtId="0" fontId="2" fillId="0" borderId="0" xfId="0" applyFont="1" applyAlignment="1">
      <alignment horizontal="center" wrapText="1"/>
    </xf>
    <xf numFmtId="0" fontId="63" fillId="3" borderId="58" xfId="0" applyFont="1" applyFill="1" applyBorder="1" applyAlignment="1">
      <alignment horizontal="left" wrapText="1"/>
    </xf>
    <xf numFmtId="0" fontId="63" fillId="3" borderId="31" xfId="0" applyFont="1" applyFill="1" applyBorder="1" applyAlignment="1">
      <alignment horizontal="left" wrapText="1"/>
    </xf>
    <xf numFmtId="0" fontId="63" fillId="3" borderId="57" xfId="0" applyFont="1" applyFill="1" applyBorder="1" applyAlignment="1">
      <alignment horizontal="left" wrapText="1"/>
    </xf>
    <xf numFmtId="0" fontId="5" fillId="38" borderId="56" xfId="0" applyFont="1" applyFill="1" applyBorder="1" applyAlignment="1">
      <alignment horizontal="center" vertical="center" wrapText="1"/>
    </xf>
    <xf numFmtId="0" fontId="5" fillId="0" borderId="0" xfId="0" applyFont="1" applyAlignment="1">
      <alignment horizontal="center"/>
    </xf>
    <xf numFmtId="0" fontId="70" fillId="35" borderId="59" xfId="1049" applyFont="1" applyFill="1" applyBorder="1" applyAlignment="1">
      <alignment horizontal="center" wrapText="1"/>
    </xf>
    <xf numFmtId="0" fontId="70" fillId="35" borderId="60" xfId="1049" applyFont="1" applyFill="1" applyBorder="1" applyAlignment="1">
      <alignment horizontal="center" wrapText="1"/>
    </xf>
    <xf numFmtId="0" fontId="70" fillId="35" borderId="61" xfId="1049" applyFont="1" applyFill="1" applyBorder="1" applyAlignment="1">
      <alignment horizontal="center" wrapText="1"/>
    </xf>
    <xf numFmtId="0" fontId="88" fillId="0" borderId="0" xfId="0" applyFont="1" applyAlignment="1">
      <alignment horizontal="center" vertical="center" wrapText="1"/>
    </xf>
    <xf numFmtId="0" fontId="75" fillId="37" borderId="58" xfId="0" applyFont="1" applyFill="1" applyBorder="1" applyAlignment="1">
      <alignment horizontal="center" vertical="center" wrapText="1"/>
    </xf>
    <xf numFmtId="0" fontId="75" fillId="37" borderId="31" xfId="0" applyFont="1" applyFill="1" applyBorder="1" applyAlignment="1">
      <alignment horizontal="center" vertical="center" wrapText="1"/>
    </xf>
    <xf numFmtId="0" fontId="75" fillId="37" borderId="57" xfId="0" applyFont="1" applyFill="1" applyBorder="1" applyAlignment="1">
      <alignment horizontal="center" vertical="center" wrapText="1"/>
    </xf>
    <xf numFmtId="0" fontId="75" fillId="41" borderId="0" xfId="0" applyFont="1" applyFill="1" applyAlignment="1">
      <alignment horizontal="left"/>
    </xf>
    <xf numFmtId="0" fontId="77" fillId="36" borderId="26" xfId="0" applyFont="1" applyFill="1" applyBorder="1" applyAlignment="1">
      <alignment horizontal="center" vertical="center" wrapText="1"/>
    </xf>
    <xf numFmtId="0" fontId="77" fillId="36" borderId="22" xfId="0" applyFont="1" applyFill="1" applyBorder="1" applyAlignment="1">
      <alignment horizontal="center" vertical="center" wrapText="1"/>
    </xf>
    <xf numFmtId="0" fontId="77" fillId="36" borderId="56" xfId="0" applyFont="1" applyFill="1" applyBorder="1" applyAlignment="1">
      <alignment horizontal="center" vertical="center" wrapText="1"/>
    </xf>
  </cellXfs>
  <cellStyles count="1050">
    <cellStyle name="20 % - Accent1 2" xfId="5"/>
    <cellStyle name="20 % - Accent2 2" xfId="6"/>
    <cellStyle name="20 % - Accent3 2" xfId="7"/>
    <cellStyle name="20 % - Accent4 2" xfId="8"/>
    <cellStyle name="20 % - Accent5 2" xfId="9"/>
    <cellStyle name="20 % - Accent6 2" xfId="10"/>
    <cellStyle name="40 % - Accent1 2" xfId="11"/>
    <cellStyle name="40 % - Accent2 2" xfId="12"/>
    <cellStyle name="40 % - Accent3 2" xfId="13"/>
    <cellStyle name="40 % - Accent4 2" xfId="14"/>
    <cellStyle name="40 % - Accent5 2" xfId="15"/>
    <cellStyle name="40 % - Accent6 2" xfId="16"/>
    <cellStyle name="60 % - Accent1 2" xfId="17"/>
    <cellStyle name="60 % - Accent2 2" xfId="18"/>
    <cellStyle name="60 % - Accent3 2" xfId="19"/>
    <cellStyle name="60 % - Accent4 2" xfId="20"/>
    <cellStyle name="60 % - Accent5 2" xfId="21"/>
    <cellStyle name="60 % - Accent6 2" xfId="22"/>
    <cellStyle name="Accent1 2" xfId="23"/>
    <cellStyle name="Accent2 2" xfId="24"/>
    <cellStyle name="Accent3 2" xfId="25"/>
    <cellStyle name="Accent4 2" xfId="26"/>
    <cellStyle name="Accent5 2" xfId="27"/>
    <cellStyle name="Accent6 2" xfId="28"/>
    <cellStyle name="ArtTitre" xfId="1026"/>
    <cellStyle name="ArtTitre 2" xfId="1034"/>
    <cellStyle name="Avertissement 2" xfId="29"/>
    <cellStyle name="Bordure intermédiaire" xfId="62"/>
    <cellStyle name="Calcul 2" xfId="30"/>
    <cellStyle name="Calcul 2 2" xfId="63"/>
    <cellStyle name="Cellule liée 2" xfId="31"/>
    <cellStyle name="chap3" xfId="1029"/>
    <cellStyle name="Chapitre" xfId="1032"/>
    <cellStyle name="ChapTitre0" xfId="1042"/>
    <cellStyle name="ChapTitre0 2" xfId="1024"/>
    <cellStyle name="ChapTitre1" xfId="1038"/>
    <cellStyle name="ChapTitre1 2" xfId="1018"/>
    <cellStyle name="CL-Normal" xfId="1020"/>
    <cellStyle name="Commentaire 2" xfId="32"/>
    <cellStyle name="Commentaire 2 2" xfId="64"/>
    <cellStyle name="DQLocStruct" xfId="1011"/>
    <cellStyle name="Entrée 2" xfId="33"/>
    <cellStyle name="Entrée 2 2" xfId="65"/>
    <cellStyle name="Euro" xfId="34"/>
    <cellStyle name="Euro 2" xfId="112"/>
    <cellStyle name="Euro 2 2" xfId="1022"/>
    <cellStyle name="Euro 2 3" xfId="1019"/>
    <cellStyle name="Euro 3" xfId="111"/>
    <cellStyle name="Euro 3 2" xfId="1014"/>
    <cellStyle name="Euro 4" xfId="1039"/>
    <cellStyle name="Euro 5" xfId="1033"/>
    <cellStyle name="Euro 6" xfId="1023"/>
    <cellStyle name="Euro 7" xfId="1043"/>
    <cellStyle name="Euro 8" xfId="66"/>
    <cellStyle name="Fin Chapitre" xfId="1027"/>
    <cellStyle name="Insatisfaisant 2" xfId="35"/>
    <cellStyle name="Lien hypertexte 2" xfId="67"/>
    <cellStyle name="Lien hypertexte 2 2" xfId="113"/>
    <cellStyle name="Milliers 2" xfId="36"/>
    <cellStyle name="Milliers 2 10" xfId="115"/>
    <cellStyle name="Milliers 2 11" xfId="116"/>
    <cellStyle name="Milliers 2 12" xfId="117"/>
    <cellStyle name="Milliers 2 13" xfId="118"/>
    <cellStyle name="Milliers 2 14" xfId="119"/>
    <cellStyle name="Milliers 2 15" xfId="120"/>
    <cellStyle name="Milliers 2 16" xfId="121"/>
    <cellStyle name="Milliers 2 17" xfId="122"/>
    <cellStyle name="Milliers 2 18" xfId="123"/>
    <cellStyle name="Milliers 2 19" xfId="114"/>
    <cellStyle name="Milliers 2 2" xfId="37"/>
    <cellStyle name="Milliers 2 2 10" xfId="125"/>
    <cellStyle name="Milliers 2 2 11" xfId="126"/>
    <cellStyle name="Milliers 2 2 12" xfId="127"/>
    <cellStyle name="Milliers 2 2 13" xfId="128"/>
    <cellStyle name="Milliers 2 2 14" xfId="129"/>
    <cellStyle name="Milliers 2 2 15" xfId="130"/>
    <cellStyle name="Milliers 2 2 16" xfId="131"/>
    <cellStyle name="Milliers 2 2 17" xfId="132"/>
    <cellStyle name="Milliers 2 2 18" xfId="133"/>
    <cellStyle name="Milliers 2 2 19" xfId="134"/>
    <cellStyle name="Milliers 2 2 2" xfId="135"/>
    <cellStyle name="Milliers 2 2 20" xfId="136"/>
    <cellStyle name="Milliers 2 2 21" xfId="137"/>
    <cellStyle name="Milliers 2 2 22" xfId="138"/>
    <cellStyle name="Milliers 2 2 23" xfId="139"/>
    <cellStyle name="Milliers 2 2 24" xfId="140"/>
    <cellStyle name="Milliers 2 2 25" xfId="141"/>
    <cellStyle name="Milliers 2 2 26" xfId="142"/>
    <cellStyle name="Milliers 2 2 27" xfId="143"/>
    <cellStyle name="Milliers 2 2 28" xfId="144"/>
    <cellStyle name="Milliers 2 2 29" xfId="145"/>
    <cellStyle name="Milliers 2 2 3" xfId="146"/>
    <cellStyle name="Milliers 2 2 30" xfId="147"/>
    <cellStyle name="Milliers 2 2 31" xfId="148"/>
    <cellStyle name="Milliers 2 2 32" xfId="149"/>
    <cellStyle name="Milliers 2 2 33" xfId="150"/>
    <cellStyle name="Milliers 2 2 34" xfId="151"/>
    <cellStyle name="Milliers 2 2 35" xfId="152"/>
    <cellStyle name="Milliers 2 2 36" xfId="124"/>
    <cellStyle name="Milliers 2 2 37" xfId="70"/>
    <cellStyle name="Milliers 2 2 4" xfId="153"/>
    <cellStyle name="Milliers 2 2 5" xfId="154"/>
    <cellStyle name="Milliers 2 2 6" xfId="155"/>
    <cellStyle name="Milliers 2 2 7" xfId="156"/>
    <cellStyle name="Milliers 2 2 8" xfId="157"/>
    <cellStyle name="Milliers 2 2 9" xfId="158"/>
    <cellStyle name="Milliers 2 20" xfId="1037"/>
    <cellStyle name="Milliers 2 21" xfId="69"/>
    <cellStyle name="Milliers 2 3" xfId="159"/>
    <cellStyle name="Milliers 2 4" xfId="160"/>
    <cellStyle name="Milliers 2 5" xfId="161"/>
    <cellStyle name="Milliers 2 6" xfId="162"/>
    <cellStyle name="Milliers 2 7" xfId="163"/>
    <cellStyle name="Milliers 2 8" xfId="164"/>
    <cellStyle name="Milliers 2 9" xfId="165"/>
    <cellStyle name="Milliers 3" xfId="38"/>
    <cellStyle name="Milliers 3 10" xfId="167"/>
    <cellStyle name="Milliers 3 11" xfId="168"/>
    <cellStyle name="Milliers 3 12" xfId="169"/>
    <cellStyle name="Milliers 3 13" xfId="170"/>
    <cellStyle name="Milliers 3 14" xfId="171"/>
    <cellStyle name="Milliers 3 15" xfId="172"/>
    <cellStyle name="Milliers 3 16" xfId="173"/>
    <cellStyle name="Milliers 3 17" xfId="174"/>
    <cellStyle name="Milliers 3 18" xfId="175"/>
    <cellStyle name="Milliers 3 19" xfId="176"/>
    <cellStyle name="Milliers 3 2" xfId="72"/>
    <cellStyle name="Milliers 3 2 2" xfId="177"/>
    <cellStyle name="Milliers 3 20" xfId="178"/>
    <cellStyle name="Milliers 3 21" xfId="179"/>
    <cellStyle name="Milliers 3 22" xfId="180"/>
    <cellStyle name="Milliers 3 23" xfId="181"/>
    <cellStyle name="Milliers 3 24" xfId="182"/>
    <cellStyle name="Milliers 3 25" xfId="183"/>
    <cellStyle name="Milliers 3 26" xfId="184"/>
    <cellStyle name="Milliers 3 27" xfId="185"/>
    <cellStyle name="Milliers 3 28" xfId="186"/>
    <cellStyle name="Milliers 3 29" xfId="187"/>
    <cellStyle name="Milliers 3 3" xfId="188"/>
    <cellStyle name="Milliers 3 30" xfId="189"/>
    <cellStyle name="Milliers 3 31" xfId="190"/>
    <cellStyle name="Milliers 3 32" xfId="191"/>
    <cellStyle name="Milliers 3 33" xfId="192"/>
    <cellStyle name="Milliers 3 34" xfId="193"/>
    <cellStyle name="Milliers 3 35" xfId="194"/>
    <cellStyle name="Milliers 3 36" xfId="195"/>
    <cellStyle name="Milliers 3 37" xfId="196"/>
    <cellStyle name="Milliers 3 38" xfId="197"/>
    <cellStyle name="Milliers 3 39" xfId="198"/>
    <cellStyle name="Milliers 3 4" xfId="199"/>
    <cellStyle name="Milliers 3 40" xfId="200"/>
    <cellStyle name="Milliers 3 41" xfId="201"/>
    <cellStyle name="Milliers 3 42" xfId="202"/>
    <cellStyle name="Milliers 3 43" xfId="203"/>
    <cellStyle name="Milliers 3 44" xfId="204"/>
    <cellStyle name="Milliers 3 45" xfId="205"/>
    <cellStyle name="Milliers 3 46" xfId="206"/>
    <cellStyle name="Milliers 3 47" xfId="207"/>
    <cellStyle name="Milliers 3 48" xfId="208"/>
    <cellStyle name="Milliers 3 49" xfId="209"/>
    <cellStyle name="Milliers 3 5" xfId="210"/>
    <cellStyle name="Milliers 3 50" xfId="166"/>
    <cellStyle name="Milliers 3 51" xfId="71"/>
    <cellStyle name="Milliers 3 6" xfId="211"/>
    <cellStyle name="Milliers 3 7" xfId="212"/>
    <cellStyle name="Milliers 3 8" xfId="213"/>
    <cellStyle name="Milliers 3 9" xfId="214"/>
    <cellStyle name="Milliers 4" xfId="68"/>
    <cellStyle name="Milliers 4 2" xfId="215"/>
    <cellStyle name="Milliers 5" xfId="1048"/>
    <cellStyle name="Milliers 6 2" xfId="216"/>
    <cellStyle name="Monétaire" xfId="1" builtinId="4"/>
    <cellStyle name="Monétaire 2" xfId="73"/>
    <cellStyle name="Monétaire 2 2" xfId="74"/>
    <cellStyle name="Monétaire 2 2 2" xfId="218"/>
    <cellStyle name="Monétaire 2 2 3" xfId="219"/>
    <cellStyle name="Monétaire 2 2 4" xfId="220"/>
    <cellStyle name="Monétaire 2 2 5" xfId="221"/>
    <cellStyle name="Monétaire 2 2 6" xfId="222"/>
    <cellStyle name="Monétaire 2 2 7" xfId="223"/>
    <cellStyle name="Monétaire 2 2 8" xfId="217"/>
    <cellStyle name="Monétaire 2 3" xfId="104"/>
    <cellStyle name="Monétaire 2 4" xfId="102"/>
    <cellStyle name="Monétaire 2 4 2" xfId="224"/>
    <cellStyle name="Monétaire 2 5" xfId="225"/>
    <cellStyle name="Monétaire 2 6" xfId="226"/>
    <cellStyle name="Monétaire 2 7" xfId="227"/>
    <cellStyle name="Monétaire 2 8" xfId="228"/>
    <cellStyle name="Monétaire 2 9" xfId="1016"/>
    <cellStyle name="Monétaire 3" xfId="1030"/>
    <cellStyle name="Monétaire 4" xfId="1036"/>
    <cellStyle name="Monétaire 5" xfId="60"/>
    <cellStyle name="Neutre 2" xfId="39"/>
    <cellStyle name="Non défini" xfId="1012"/>
    <cellStyle name="Normal" xfId="0" builtinId="0"/>
    <cellStyle name="Normal 10" xfId="85"/>
    <cellStyle name="Normal 10 2" xfId="230"/>
    <cellStyle name="Normal 10 2 2" xfId="231"/>
    <cellStyle name="Normal 10 3" xfId="232"/>
    <cellStyle name="Normal 10 3 2" xfId="233"/>
    <cellStyle name="Normal 10 4" xfId="234"/>
    <cellStyle name="Normal 10 4 2" xfId="235"/>
    <cellStyle name="Normal 10 5" xfId="236"/>
    <cellStyle name="Normal 10 6" xfId="229"/>
    <cellStyle name="Normal 11" xfId="86"/>
    <cellStyle name="Normal 11 2" xfId="238"/>
    <cellStyle name="Normal 11 2 2" xfId="239"/>
    <cellStyle name="Normal 11 3" xfId="240"/>
    <cellStyle name="Normal 11 3 2" xfId="241"/>
    <cellStyle name="Normal 11 4" xfId="242"/>
    <cellStyle name="Normal 11 4 2" xfId="243"/>
    <cellStyle name="Normal 11 5" xfId="244"/>
    <cellStyle name="Normal 11 6" xfId="237"/>
    <cellStyle name="Normal 12" xfId="94"/>
    <cellStyle name="Normal 12 2" xfId="246"/>
    <cellStyle name="Normal 12 2 2" xfId="247"/>
    <cellStyle name="Normal 12 3" xfId="248"/>
    <cellStyle name="Normal 12 3 2" xfId="249"/>
    <cellStyle name="Normal 12 4" xfId="250"/>
    <cellStyle name="Normal 12 4 2" xfId="251"/>
    <cellStyle name="Normal 12 5" xfId="252"/>
    <cellStyle name="Normal 12 6" xfId="245"/>
    <cellStyle name="Normal 13" xfId="87"/>
    <cellStyle name="Normal 13 2" xfId="254"/>
    <cellStyle name="Normal 13 2 2" xfId="255"/>
    <cellStyle name="Normal 13 3" xfId="256"/>
    <cellStyle name="Normal 13 3 2" xfId="257"/>
    <cellStyle name="Normal 13 4" xfId="258"/>
    <cellStyle name="Normal 13 4 2" xfId="259"/>
    <cellStyle name="Normal 13 5" xfId="260"/>
    <cellStyle name="Normal 13 6" xfId="253"/>
    <cellStyle name="Normal 14" xfId="88"/>
    <cellStyle name="Normal 14 2" xfId="262"/>
    <cellStyle name="Normal 14 2 2" xfId="263"/>
    <cellStyle name="Normal 14 3" xfId="264"/>
    <cellStyle name="Normal 14 4" xfId="261"/>
    <cellStyle name="Normal 15" xfId="89"/>
    <cellStyle name="Normal 15 2" xfId="266"/>
    <cellStyle name="Normal 15 3" xfId="265"/>
    <cellStyle name="Normal 16" xfId="90"/>
    <cellStyle name="Normal 16 2" xfId="268"/>
    <cellStyle name="Normal 16 2 2" xfId="269"/>
    <cellStyle name="Normal 16 3" xfId="270"/>
    <cellStyle name="Normal 16 4" xfId="267"/>
    <cellStyle name="Normal 17" xfId="92"/>
    <cellStyle name="Normal 17 2" xfId="272"/>
    <cellStyle name="Normal 17 3" xfId="271"/>
    <cellStyle name="Normal 18" xfId="93"/>
    <cellStyle name="Normal 18 2" xfId="274"/>
    <cellStyle name="Normal 18 3" xfId="273"/>
    <cellStyle name="Normal 19" xfId="91"/>
    <cellStyle name="Normal 19 2" xfId="276"/>
    <cellStyle name="Normal 19 3" xfId="275"/>
    <cellStyle name="Normal 2" xfId="2"/>
    <cellStyle name="Normal 2 10" xfId="277"/>
    <cellStyle name="Normal 2 10 2" xfId="278"/>
    <cellStyle name="Normal 2 11" xfId="279"/>
    <cellStyle name="Normal 2 11 2" xfId="280"/>
    <cellStyle name="Normal 2 12" xfId="281"/>
    <cellStyle name="Normal 2 12 2" xfId="282"/>
    <cellStyle name="Normal 2 13" xfId="283"/>
    <cellStyle name="Normal 2 13 2" xfId="284"/>
    <cellStyle name="Normal 2 14" xfId="285"/>
    <cellStyle name="Normal 2 15" xfId="75"/>
    <cellStyle name="Normal 2 2" xfId="3"/>
    <cellStyle name="Normal 2 2 10" xfId="287"/>
    <cellStyle name="Normal 2 2 10 2" xfId="288"/>
    <cellStyle name="Normal 2 2 10 2 2" xfId="289"/>
    <cellStyle name="Normal 2 2 10 3" xfId="290"/>
    <cellStyle name="Normal 2 2 10 3 2" xfId="291"/>
    <cellStyle name="Normal 2 2 10 4" xfId="292"/>
    <cellStyle name="Normal 2 2 10 4 2" xfId="293"/>
    <cellStyle name="Normal 2 2 10 5" xfId="294"/>
    <cellStyle name="Normal 2 2 11" xfId="295"/>
    <cellStyle name="Normal 2 2 11 2" xfId="296"/>
    <cellStyle name="Normal 2 2 12" xfId="297"/>
    <cellStyle name="Normal 2 2 12 2" xfId="298"/>
    <cellStyle name="Normal 2 2 13" xfId="299"/>
    <cellStyle name="Normal 2 2 13 2" xfId="300"/>
    <cellStyle name="Normal 2 2 14" xfId="301"/>
    <cellStyle name="Normal 2 2 14 2" xfId="302"/>
    <cellStyle name="Normal 2 2 15" xfId="303"/>
    <cellStyle name="Normal 2 2 15 2" xfId="304"/>
    <cellStyle name="Normal 2 2 16" xfId="305"/>
    <cellStyle name="Normal 2 2 16 2" xfId="306"/>
    <cellStyle name="Normal 2 2 17" xfId="307"/>
    <cellStyle name="Normal 2 2 17 2" xfId="308"/>
    <cellStyle name="Normal 2 2 18" xfId="309"/>
    <cellStyle name="Normal 2 2 18 2" xfId="310"/>
    <cellStyle name="Normal 2 2 19" xfId="311"/>
    <cellStyle name="Normal 2 2 19 2" xfId="312"/>
    <cellStyle name="Normal 2 2 2" xfId="40"/>
    <cellStyle name="Normal 2 2 2 10" xfId="314"/>
    <cellStyle name="Normal 2 2 2 10 2" xfId="315"/>
    <cellStyle name="Normal 2 2 2 11" xfId="316"/>
    <cellStyle name="Normal 2 2 2 11 2" xfId="317"/>
    <cellStyle name="Normal 2 2 2 12" xfId="318"/>
    <cellStyle name="Normal 2 2 2 12 2" xfId="319"/>
    <cellStyle name="Normal 2 2 2 13" xfId="320"/>
    <cellStyle name="Normal 2 2 2 13 2" xfId="321"/>
    <cellStyle name="Normal 2 2 2 14" xfId="322"/>
    <cellStyle name="Normal 2 2 2 14 2" xfId="323"/>
    <cellStyle name="Normal 2 2 2 15" xfId="324"/>
    <cellStyle name="Normal 2 2 2 15 2" xfId="325"/>
    <cellStyle name="Normal 2 2 2 16" xfId="326"/>
    <cellStyle name="Normal 2 2 2 16 2" xfId="327"/>
    <cellStyle name="Normal 2 2 2 17" xfId="328"/>
    <cellStyle name="Normal 2 2 2 17 2" xfId="329"/>
    <cellStyle name="Normal 2 2 2 18" xfId="330"/>
    <cellStyle name="Normal 2 2 2 19" xfId="313"/>
    <cellStyle name="Normal 2 2 2 2" xfId="331"/>
    <cellStyle name="Normal 2 2 2 2 2" xfId="332"/>
    <cellStyle name="Normal 2 2 2 2 2 2" xfId="333"/>
    <cellStyle name="Normal 2 2 2 2 3" xfId="334"/>
    <cellStyle name="Normal 2 2 2 2 3 2" xfId="335"/>
    <cellStyle name="Normal 2 2 2 2 4" xfId="336"/>
    <cellStyle name="Normal 2 2 2 2 4 2" xfId="337"/>
    <cellStyle name="Normal 2 2 2 2 5" xfId="338"/>
    <cellStyle name="Normal 2 2 2 2 5 2" xfId="339"/>
    <cellStyle name="Normal 2 2 2 2 6" xfId="340"/>
    <cellStyle name="Normal 2 2 2 2 6 2" xfId="341"/>
    <cellStyle name="Normal 2 2 2 2 7" xfId="342"/>
    <cellStyle name="Normal 2 2 2 2 7 2" xfId="343"/>
    <cellStyle name="Normal 2 2 2 2 8" xfId="344"/>
    <cellStyle name="Normal 2 2 2 20" xfId="99"/>
    <cellStyle name="Normal 2 2 2 3" xfId="345"/>
    <cellStyle name="Normal 2 2 2 3 2" xfId="346"/>
    <cellStyle name="Normal 2 2 2 4" xfId="347"/>
    <cellStyle name="Normal 2 2 2 4 2" xfId="348"/>
    <cellStyle name="Normal 2 2 2 5" xfId="349"/>
    <cellStyle name="Normal 2 2 2 5 2" xfId="350"/>
    <cellStyle name="Normal 2 2 2 6" xfId="351"/>
    <cellStyle name="Normal 2 2 2 6 2" xfId="352"/>
    <cellStyle name="Normal 2 2 2 7" xfId="353"/>
    <cellStyle name="Normal 2 2 2 7 2" xfId="354"/>
    <cellStyle name="Normal 2 2 2 8" xfId="355"/>
    <cellStyle name="Normal 2 2 2 8 2" xfId="356"/>
    <cellStyle name="Normal 2 2 2 9" xfId="357"/>
    <cellStyle name="Normal 2 2 2 9 2" xfId="358"/>
    <cellStyle name="Normal 2 2 20" xfId="359"/>
    <cellStyle name="Normal 2 2 20 2" xfId="360"/>
    <cellStyle name="Normal 2 2 21" xfId="361"/>
    <cellStyle name="Normal 2 2 21 2" xfId="362"/>
    <cellStyle name="Normal 2 2 22" xfId="363"/>
    <cellStyle name="Normal 2 2 22 2" xfId="364"/>
    <cellStyle name="Normal 2 2 23" xfId="365"/>
    <cellStyle name="Normal 2 2 23 2" xfId="366"/>
    <cellStyle name="Normal 2 2 24" xfId="367"/>
    <cellStyle name="Normal 2 2 24 2" xfId="368"/>
    <cellStyle name="Normal 2 2 25" xfId="369"/>
    <cellStyle name="Normal 2 2 25 2" xfId="370"/>
    <cellStyle name="Normal 2 2 26" xfId="371"/>
    <cellStyle name="Normal 2 2 26 2" xfId="372"/>
    <cellStyle name="Normal 2 2 27" xfId="373"/>
    <cellStyle name="Normal 2 2 27 2" xfId="374"/>
    <cellStyle name="Normal 2 2 28" xfId="375"/>
    <cellStyle name="Normal 2 2 29" xfId="286"/>
    <cellStyle name="Normal 2 2 3" xfId="106"/>
    <cellStyle name="Normal 2 2 3 2" xfId="377"/>
    <cellStyle name="Normal 2 2 3 2 2" xfId="378"/>
    <cellStyle name="Normal 2 2 3 3" xfId="379"/>
    <cellStyle name="Normal 2 2 3 3 2" xfId="380"/>
    <cellStyle name="Normal 2 2 3 4" xfId="381"/>
    <cellStyle name="Normal 2 2 3 4 2" xfId="382"/>
    <cellStyle name="Normal 2 2 3 5" xfId="383"/>
    <cellStyle name="Normal 2 2 3 5 2" xfId="384"/>
    <cellStyle name="Normal 2 2 3 6" xfId="385"/>
    <cellStyle name="Normal 2 2 3 6 2" xfId="386"/>
    <cellStyle name="Normal 2 2 3 7" xfId="387"/>
    <cellStyle name="Normal 2 2 3 7 2" xfId="388"/>
    <cellStyle name="Normal 2 2 3 8" xfId="389"/>
    <cellStyle name="Normal 2 2 3 9" xfId="376"/>
    <cellStyle name="Normal 2 2 30" xfId="1017"/>
    <cellStyle name="Normal 2 2 31" xfId="76"/>
    <cellStyle name="Normal 2 2 4" xfId="390"/>
    <cellStyle name="Normal 2 2 4 2" xfId="391"/>
    <cellStyle name="Normal 2 2 4 2 2" xfId="392"/>
    <cellStyle name="Normal 2 2 4 3" xfId="393"/>
    <cellStyle name="Normal 2 2 4 3 2" xfId="394"/>
    <cellStyle name="Normal 2 2 4 4" xfId="395"/>
    <cellStyle name="Normal 2 2 4 4 2" xfId="396"/>
    <cellStyle name="Normal 2 2 4 5" xfId="397"/>
    <cellStyle name="Normal 2 2 5" xfId="398"/>
    <cellStyle name="Normal 2 2 5 2" xfId="399"/>
    <cellStyle name="Normal 2 2 5 2 2" xfId="400"/>
    <cellStyle name="Normal 2 2 5 3" xfId="401"/>
    <cellStyle name="Normal 2 2 5 3 2" xfId="402"/>
    <cellStyle name="Normal 2 2 5 4" xfId="403"/>
    <cellStyle name="Normal 2 2 5 4 2" xfId="404"/>
    <cellStyle name="Normal 2 2 5 5" xfId="405"/>
    <cellStyle name="Normal 2 2 6" xfId="406"/>
    <cellStyle name="Normal 2 2 6 2" xfId="407"/>
    <cellStyle name="Normal 2 2 6 2 2" xfId="408"/>
    <cellStyle name="Normal 2 2 6 3" xfId="409"/>
    <cellStyle name="Normal 2 2 6 3 2" xfId="410"/>
    <cellStyle name="Normal 2 2 6 4" xfId="411"/>
    <cellStyle name="Normal 2 2 6 4 2" xfId="412"/>
    <cellStyle name="Normal 2 2 6 5" xfId="413"/>
    <cellStyle name="Normal 2 2 7" xfId="414"/>
    <cellStyle name="Normal 2 2 7 2" xfId="415"/>
    <cellStyle name="Normal 2 2 7 2 2" xfId="416"/>
    <cellStyle name="Normal 2 2 7 3" xfId="417"/>
    <cellStyle name="Normal 2 2 7 3 2" xfId="418"/>
    <cellStyle name="Normal 2 2 7 4" xfId="419"/>
    <cellStyle name="Normal 2 2 7 4 2" xfId="420"/>
    <cellStyle name="Normal 2 2 7 5" xfId="421"/>
    <cellStyle name="Normal 2 2 8" xfId="422"/>
    <cellStyle name="Normal 2 2 8 2" xfId="423"/>
    <cellStyle name="Normal 2 2 8 2 2" xfId="424"/>
    <cellStyle name="Normal 2 2 8 3" xfId="425"/>
    <cellStyle name="Normal 2 2 8 3 2" xfId="426"/>
    <cellStyle name="Normal 2 2 8 4" xfId="427"/>
    <cellStyle name="Normal 2 2 8 4 2" xfId="428"/>
    <cellStyle name="Normal 2 2 8 5" xfId="429"/>
    <cellStyle name="Normal 2 2 9" xfId="430"/>
    <cellStyle name="Normal 2 2 9 2" xfId="431"/>
    <cellStyle name="Normal 2 2 9 2 2" xfId="432"/>
    <cellStyle name="Normal 2 2 9 3" xfId="433"/>
    <cellStyle name="Normal 2 2 9 3 2" xfId="434"/>
    <cellStyle name="Normal 2 2 9 4" xfId="435"/>
    <cellStyle name="Normal 2 2 9 4 2" xfId="436"/>
    <cellStyle name="Normal 2 2 9 5" xfId="437"/>
    <cellStyle name="Normal 2 3" xfId="41"/>
    <cellStyle name="Normal 2 3 2" xfId="439"/>
    <cellStyle name="Normal 2 3 2 2" xfId="1021"/>
    <cellStyle name="Normal 2 3 3" xfId="438"/>
    <cellStyle name="Normal 2 3 4" xfId="81"/>
    <cellStyle name="Normal 2 4" xfId="105"/>
    <cellStyle name="Normal 2 4 2" xfId="441"/>
    <cellStyle name="Normal 2 4 3" xfId="440"/>
    <cellStyle name="Normal 2 5" xfId="442"/>
    <cellStyle name="Normal 2 5 2" xfId="443"/>
    <cellStyle name="Normal 2 6" xfId="444"/>
    <cellStyle name="Normal 2 6 2" xfId="445"/>
    <cellStyle name="Normal 2 7" xfId="446"/>
    <cellStyle name="Normal 2 7 2" xfId="447"/>
    <cellStyle name="Normal 2 8" xfId="448"/>
    <cellStyle name="Normal 2 8 2" xfId="449"/>
    <cellStyle name="Normal 2 9" xfId="450"/>
    <cellStyle name="Normal 2 9 2" xfId="451"/>
    <cellStyle name="Normal 20" xfId="98"/>
    <cellStyle name="Normal 20 2" xfId="453"/>
    <cellStyle name="Normal 20 3" xfId="452"/>
    <cellStyle name="Normal 21" xfId="100"/>
    <cellStyle name="Normal 21 2" xfId="455"/>
    <cellStyle name="Normal 21 3" xfId="454"/>
    <cellStyle name="Normal 22" xfId="101"/>
    <cellStyle name="Normal 22 2" xfId="457"/>
    <cellStyle name="Normal 22 3" xfId="456"/>
    <cellStyle name="Normal 23" xfId="108"/>
    <cellStyle name="Normal 23 2" xfId="109"/>
    <cellStyle name="Normal 23 3" xfId="458"/>
    <cellStyle name="Normal 24" xfId="459"/>
    <cellStyle name="Normal 25" xfId="460"/>
    <cellStyle name="Normal 26" xfId="461"/>
    <cellStyle name="Normal 26 2" xfId="462"/>
    <cellStyle name="Normal 27" xfId="463"/>
    <cellStyle name="Normal 28" xfId="464"/>
    <cellStyle name="Normal 28 2" xfId="465"/>
    <cellStyle name="Normal 29" xfId="466"/>
    <cellStyle name="Normal 3" xfId="42"/>
    <cellStyle name="Normal 3 10" xfId="467"/>
    <cellStyle name="Normal 3 10 2" xfId="468"/>
    <cellStyle name="Normal 3 11" xfId="469"/>
    <cellStyle name="Normal 3 11 2" xfId="470"/>
    <cellStyle name="Normal 3 12" xfId="471"/>
    <cellStyle name="Normal 3 12 2" xfId="472"/>
    <cellStyle name="Normal 3 13" xfId="473"/>
    <cellStyle name="Normal 3 13 2" xfId="474"/>
    <cellStyle name="Normal 3 14" xfId="475"/>
    <cellStyle name="Normal 3 14 2" xfId="476"/>
    <cellStyle name="Normal 3 15" xfId="477"/>
    <cellStyle name="Normal 3 15 2" xfId="478"/>
    <cellStyle name="Normal 3 16" xfId="479"/>
    <cellStyle name="Normal 3 16 2" xfId="480"/>
    <cellStyle name="Normal 3 17" xfId="481"/>
    <cellStyle name="Normal 3 17 2" xfId="482"/>
    <cellStyle name="Normal 3 18" xfId="483"/>
    <cellStyle name="Normal 3 18 2" xfId="484"/>
    <cellStyle name="Normal 3 19" xfId="485"/>
    <cellStyle name="Normal 3 19 2" xfId="486"/>
    <cellStyle name="Normal 3 2" xfId="43"/>
    <cellStyle name="Normal 3 2 2" xfId="44"/>
    <cellStyle name="Normal 3 2 2 2" xfId="489"/>
    <cellStyle name="Normal 3 2 2 3" xfId="488"/>
    <cellStyle name="Normal 3 2 3" xfId="490"/>
    <cellStyle name="Normal 3 2 3 2" xfId="491"/>
    <cellStyle name="Normal 3 2 4" xfId="492"/>
    <cellStyle name="Normal 3 2 4 2" xfId="493"/>
    <cellStyle name="Normal 3 2 5" xfId="494"/>
    <cellStyle name="Normal 3 2 6" xfId="487"/>
    <cellStyle name="Normal 3 2 7" xfId="95"/>
    <cellStyle name="Normal 3 20" xfId="495"/>
    <cellStyle name="Normal 3 20 2" xfId="496"/>
    <cellStyle name="Normal 3 21" xfId="497"/>
    <cellStyle name="Normal 3 21 2" xfId="498"/>
    <cellStyle name="Normal 3 22" xfId="499"/>
    <cellStyle name="Normal 3 22 2" xfId="500"/>
    <cellStyle name="Normal 3 23" xfId="501"/>
    <cellStyle name="Normal 3 23 2" xfId="502"/>
    <cellStyle name="Normal 3 24" xfId="503"/>
    <cellStyle name="Normal 3 24 2" xfId="504"/>
    <cellStyle name="Normal 3 25" xfId="505"/>
    <cellStyle name="Normal 3 26" xfId="506"/>
    <cellStyle name="Normal 3 27" xfId="507"/>
    <cellStyle name="Normal 3 28" xfId="508"/>
    <cellStyle name="Normal 3 29" xfId="509"/>
    <cellStyle name="Normal 3 3" xfId="107"/>
    <cellStyle name="Normal 3 3 2" xfId="511"/>
    <cellStyle name="Normal 3 3 3" xfId="510"/>
    <cellStyle name="Normal 3 30" xfId="512"/>
    <cellStyle name="Normal 3 31" xfId="513"/>
    <cellStyle name="Normal 3 32" xfId="514"/>
    <cellStyle name="Normal 3 33" xfId="515"/>
    <cellStyle name="Normal 3 34" xfId="516"/>
    <cellStyle name="Normal 3 35" xfId="517"/>
    <cellStyle name="Normal 3 36" xfId="518"/>
    <cellStyle name="Normal 3 37" xfId="519"/>
    <cellStyle name="Normal 3 38" xfId="520"/>
    <cellStyle name="Normal 3 39" xfId="521"/>
    <cellStyle name="Normal 3 4" xfId="522"/>
    <cellStyle name="Normal 3 4 2" xfId="523"/>
    <cellStyle name="Normal 3 4 3" xfId="1025"/>
    <cellStyle name="Normal 3 40" xfId="524"/>
    <cellStyle name="Normal 3 41" xfId="525"/>
    <cellStyle name="Normal 3 42" xfId="526"/>
    <cellStyle name="Normal 3 43" xfId="527"/>
    <cellStyle name="Normal 3 44" xfId="528"/>
    <cellStyle name="Normal 3 45" xfId="529"/>
    <cellStyle name="Normal 3 46" xfId="530"/>
    <cellStyle name="Normal 3 47" xfId="531"/>
    <cellStyle name="Normal 3 48" xfId="532"/>
    <cellStyle name="Normal 3 49" xfId="533"/>
    <cellStyle name="Normal 3 5" xfId="534"/>
    <cellStyle name="Normal 3 5 2" xfId="535"/>
    <cellStyle name="Normal 3 5 3" xfId="1010"/>
    <cellStyle name="Normal 3 50" xfId="536"/>
    <cellStyle name="Normal 3 51" xfId="110"/>
    <cellStyle name="Normal 3 52" xfId="1013"/>
    <cellStyle name="Normal 3 6" xfId="537"/>
    <cellStyle name="Normal 3 6 2" xfId="538"/>
    <cellStyle name="Normal 3 7" xfId="539"/>
    <cellStyle name="Normal 3 7 2" xfId="540"/>
    <cellStyle name="Normal 3 8" xfId="541"/>
    <cellStyle name="Normal 3 8 2" xfId="542"/>
    <cellStyle name="Normal 3 9" xfId="543"/>
    <cellStyle name="Normal 3 9 2" xfId="544"/>
    <cellStyle name="Normal 30" xfId="545"/>
    <cellStyle name="Normal 31" xfId="546"/>
    <cellStyle name="Normal 32" xfId="547"/>
    <cellStyle name="Normal 33" xfId="1045"/>
    <cellStyle name="Normal 33 2" xfId="1046"/>
    <cellStyle name="Normal 34" xfId="1047"/>
    <cellStyle name="Normal 4" xfId="45"/>
    <cellStyle name="Normal 4 10" xfId="549"/>
    <cellStyle name="Normal 4 10 2" xfId="550"/>
    <cellStyle name="Normal 4 11" xfId="551"/>
    <cellStyle name="Normal 4 11 2" xfId="552"/>
    <cellStyle name="Normal 4 12" xfId="553"/>
    <cellStyle name="Normal 4 12 2" xfId="554"/>
    <cellStyle name="Normal 4 13" xfId="555"/>
    <cellStyle name="Normal 4 13 2" xfId="556"/>
    <cellStyle name="Normal 4 14" xfId="557"/>
    <cellStyle name="Normal 4 14 2" xfId="558"/>
    <cellStyle name="Normal 4 15" xfId="559"/>
    <cellStyle name="Normal 4 15 2" xfId="560"/>
    <cellStyle name="Normal 4 16" xfId="561"/>
    <cellStyle name="Normal 4 16 2" xfId="562"/>
    <cellStyle name="Normal 4 17" xfId="563"/>
    <cellStyle name="Normal 4 17 2" xfId="564"/>
    <cellStyle name="Normal 4 18" xfId="565"/>
    <cellStyle name="Normal 4 18 2" xfId="566"/>
    <cellStyle name="Normal 4 19" xfId="567"/>
    <cellStyle name="Normal 4 19 2" xfId="568"/>
    <cellStyle name="Normal 4 2" xfId="82"/>
    <cellStyle name="Normal 4 2 2" xfId="570"/>
    <cellStyle name="Normal 4 2 3" xfId="569"/>
    <cellStyle name="Normal 4 2 4" xfId="1009"/>
    <cellStyle name="Normal 4 20" xfId="571"/>
    <cellStyle name="Normal 4 20 2" xfId="572"/>
    <cellStyle name="Normal 4 21" xfId="573"/>
    <cellStyle name="Normal 4 21 2" xfId="574"/>
    <cellStyle name="Normal 4 22" xfId="575"/>
    <cellStyle name="Normal 4 22 2" xfId="576"/>
    <cellStyle name="Normal 4 23" xfId="577"/>
    <cellStyle name="Normal 4 23 2" xfId="578"/>
    <cellStyle name="Normal 4 24" xfId="579"/>
    <cellStyle name="Normal 4 25" xfId="580"/>
    <cellStyle name="Normal 4 26" xfId="581"/>
    <cellStyle name="Normal 4 27" xfId="582"/>
    <cellStyle name="Normal 4 28" xfId="583"/>
    <cellStyle name="Normal 4 29" xfId="584"/>
    <cellStyle name="Normal 4 3" xfId="103"/>
    <cellStyle name="Normal 4 3 2" xfId="586"/>
    <cellStyle name="Normal 4 3 2 2" xfId="587"/>
    <cellStyle name="Normal 4 3 3" xfId="588"/>
    <cellStyle name="Normal 4 3 4" xfId="585"/>
    <cellStyle name="Normal 4 30" xfId="589"/>
    <cellStyle name="Normal 4 31" xfId="590"/>
    <cellStyle name="Normal 4 32" xfId="591"/>
    <cellStyle name="Normal 4 33" xfId="592"/>
    <cellStyle name="Normal 4 34" xfId="593"/>
    <cellStyle name="Normal 4 35" xfId="594"/>
    <cellStyle name="Normal 4 36" xfId="595"/>
    <cellStyle name="Normal 4 37" xfId="596"/>
    <cellStyle name="Normal 4 38" xfId="597"/>
    <cellStyle name="Normal 4 39" xfId="598"/>
    <cellStyle name="Normal 4 4" xfId="599"/>
    <cellStyle name="Normal 4 4 2" xfId="600"/>
    <cellStyle name="Normal 4 40" xfId="601"/>
    <cellStyle name="Normal 4 41" xfId="602"/>
    <cellStyle name="Normal 4 42" xfId="603"/>
    <cellStyle name="Normal 4 43" xfId="604"/>
    <cellStyle name="Normal 4 44" xfId="605"/>
    <cellStyle name="Normal 4 45" xfId="606"/>
    <cellStyle name="Normal 4 46" xfId="607"/>
    <cellStyle name="Normal 4 47" xfId="608"/>
    <cellStyle name="Normal 4 48" xfId="609"/>
    <cellStyle name="Normal 4 49" xfId="610"/>
    <cellStyle name="Normal 4 5" xfId="611"/>
    <cellStyle name="Normal 4 5 2" xfId="612"/>
    <cellStyle name="Normal 4 50" xfId="548"/>
    <cellStyle name="Normal 4 51" xfId="1041"/>
    <cellStyle name="Normal 4 6" xfId="613"/>
    <cellStyle name="Normal 4 6 2" xfId="614"/>
    <cellStyle name="Normal 4 7" xfId="615"/>
    <cellStyle name="Normal 4 7 2" xfId="616"/>
    <cellStyle name="Normal 4 8" xfId="617"/>
    <cellStyle name="Normal 4 8 2" xfId="618"/>
    <cellStyle name="Normal 4 9" xfId="619"/>
    <cellStyle name="Normal 4 9 2" xfId="620"/>
    <cellStyle name="Normal 5" xfId="46"/>
    <cellStyle name="Normal 5 10" xfId="622"/>
    <cellStyle name="Normal 5 11" xfId="621"/>
    <cellStyle name="Normal 5 2" xfId="623"/>
    <cellStyle name="Normal 5 2 2" xfId="624"/>
    <cellStyle name="Normal 5 2 2 2" xfId="625"/>
    <cellStyle name="Normal 5 2 2 2 2" xfId="626"/>
    <cellStyle name="Normal 5 2 2 3" xfId="627"/>
    <cellStyle name="Normal 5 2 2 3 2" xfId="628"/>
    <cellStyle name="Normal 5 2 2 4" xfId="629"/>
    <cellStyle name="Normal 5 2 2 4 2" xfId="630"/>
    <cellStyle name="Normal 5 2 2 5" xfId="631"/>
    <cellStyle name="Normal 5 2 3" xfId="632"/>
    <cellStyle name="Normal 5 2 3 2" xfId="633"/>
    <cellStyle name="Normal 5 2 4" xfId="634"/>
    <cellStyle name="Normal 5 2 4 2" xfId="635"/>
    <cellStyle name="Normal 5 2 5" xfId="636"/>
    <cellStyle name="Normal 5 2 5 2" xfId="637"/>
    <cellStyle name="Normal 5 2 6" xfId="638"/>
    <cellStyle name="Normal 5 2 6 2" xfId="639"/>
    <cellStyle name="Normal 5 2 7" xfId="640"/>
    <cellStyle name="Normal 5 2 7 2" xfId="641"/>
    <cellStyle name="Normal 5 2 8" xfId="642"/>
    <cellStyle name="Normal 5 3" xfId="643"/>
    <cellStyle name="Normal 5 3 2" xfId="644"/>
    <cellStyle name="Normal 5 3 2 2" xfId="645"/>
    <cellStyle name="Normal 5 3 3" xfId="646"/>
    <cellStyle name="Normal 5 3 3 2" xfId="647"/>
    <cellStyle name="Normal 5 3 4" xfId="648"/>
    <cellStyle name="Normal 5 3 4 2" xfId="649"/>
    <cellStyle name="Normal 5 3 5" xfId="650"/>
    <cellStyle name="Normal 5 4" xfId="651"/>
    <cellStyle name="Normal 5 4 2" xfId="652"/>
    <cellStyle name="Normal 5 4 2 2" xfId="653"/>
    <cellStyle name="Normal 5 4 3" xfId="654"/>
    <cellStyle name="Normal 5 4 3 2" xfId="655"/>
    <cellStyle name="Normal 5 4 4" xfId="656"/>
    <cellStyle name="Normal 5 4 4 2" xfId="657"/>
    <cellStyle name="Normal 5 4 5" xfId="658"/>
    <cellStyle name="Normal 5 5" xfId="659"/>
    <cellStyle name="Normal 5 5 2" xfId="660"/>
    <cellStyle name="Normal 5 5 2 2" xfId="661"/>
    <cellStyle name="Normal 5 5 3" xfId="662"/>
    <cellStyle name="Normal 5 5 3 2" xfId="663"/>
    <cellStyle name="Normal 5 5 4" xfId="664"/>
    <cellStyle name="Normal 5 5 4 2" xfId="665"/>
    <cellStyle name="Normal 5 5 5" xfId="666"/>
    <cellStyle name="Normal 5 6" xfId="667"/>
    <cellStyle name="Normal 5 6 2" xfId="668"/>
    <cellStyle name="Normal 5 6 2 2" xfId="669"/>
    <cellStyle name="Normal 5 6 3" xfId="670"/>
    <cellStyle name="Normal 5 6 3 2" xfId="671"/>
    <cellStyle name="Normal 5 6 4" xfId="672"/>
    <cellStyle name="Normal 5 6 4 2" xfId="673"/>
    <cellStyle name="Normal 5 6 5" xfId="674"/>
    <cellStyle name="Normal 5 7" xfId="675"/>
    <cellStyle name="Normal 5 7 2" xfId="676"/>
    <cellStyle name="Normal 5 7 2 2" xfId="677"/>
    <cellStyle name="Normal 5 7 3" xfId="678"/>
    <cellStyle name="Normal 5 7 3 2" xfId="679"/>
    <cellStyle name="Normal 5 7 4" xfId="680"/>
    <cellStyle name="Normal 5 7 4 2" xfId="681"/>
    <cellStyle name="Normal 5 7 5" xfId="682"/>
    <cellStyle name="Normal 5 8" xfId="683"/>
    <cellStyle name="Normal 5 8 2" xfId="684"/>
    <cellStyle name="Normal 5 8 2 2" xfId="685"/>
    <cellStyle name="Normal 5 8 3" xfId="686"/>
    <cellStyle name="Normal 5 8 3 2" xfId="687"/>
    <cellStyle name="Normal 5 8 4" xfId="688"/>
    <cellStyle name="Normal 5 8 4 2" xfId="689"/>
    <cellStyle name="Normal 5 8 5" xfId="690"/>
    <cellStyle name="Normal 5 9" xfId="691"/>
    <cellStyle name="Normal 5 9 2" xfId="692"/>
    <cellStyle name="Normal 55" xfId="693"/>
    <cellStyle name="Normal 55 2" xfId="694"/>
    <cellStyle name="Normal 56" xfId="695"/>
    <cellStyle name="Normal 56 2" xfId="696"/>
    <cellStyle name="Normal 6" xfId="4"/>
    <cellStyle name="Normal 6 10" xfId="697"/>
    <cellStyle name="Normal 6 11" xfId="1031"/>
    <cellStyle name="Normal 6 12" xfId="96"/>
    <cellStyle name="Normal 6 2" xfId="698"/>
    <cellStyle name="Normal 6 2 2" xfId="699"/>
    <cellStyle name="Normal 6 2 2 2" xfId="700"/>
    <cellStyle name="Normal 6 2 3" xfId="701"/>
    <cellStyle name="Normal 6 2 3 2" xfId="702"/>
    <cellStyle name="Normal 6 2 4" xfId="703"/>
    <cellStyle name="Normal 6 2 4 2" xfId="704"/>
    <cellStyle name="Normal 6 2 5" xfId="705"/>
    <cellStyle name="Normal 6 2 5 2" xfId="706"/>
    <cellStyle name="Normal 6 2 6" xfId="707"/>
    <cellStyle name="Normal 6 2 6 2" xfId="708"/>
    <cellStyle name="Normal 6 2 7" xfId="709"/>
    <cellStyle name="Normal 6 2 7 2" xfId="710"/>
    <cellStyle name="Normal 6 2 8" xfId="711"/>
    <cellStyle name="Normal 6 3" xfId="712"/>
    <cellStyle name="Normal 6 3 2" xfId="713"/>
    <cellStyle name="Normal 6 4" xfId="714"/>
    <cellStyle name="Normal 6 4 2" xfId="715"/>
    <cellStyle name="Normal 6 5" xfId="716"/>
    <cellStyle name="Normal 6 5 2" xfId="717"/>
    <cellStyle name="Normal 6 6" xfId="718"/>
    <cellStyle name="Normal 6 6 2" xfId="719"/>
    <cellStyle name="Normal 6 7" xfId="720"/>
    <cellStyle name="Normal 6 7 2" xfId="721"/>
    <cellStyle name="Normal 6 8" xfId="722"/>
    <cellStyle name="Normal 6 8 2" xfId="723"/>
    <cellStyle name="Normal 6 9" xfId="724"/>
    <cellStyle name="Normal 7" xfId="84"/>
    <cellStyle name="Normal 7 2" xfId="726"/>
    <cellStyle name="Normal 7 2 2" xfId="727"/>
    <cellStyle name="Normal 7 2 3" xfId="1028"/>
    <cellStyle name="Normal 7 3" xfId="728"/>
    <cellStyle name="Normal 7 3 2" xfId="729"/>
    <cellStyle name="Normal 7 4" xfId="730"/>
    <cellStyle name="Normal 7 4 2" xfId="731"/>
    <cellStyle name="Normal 7 5" xfId="732"/>
    <cellStyle name="Normal 7 6" xfId="725"/>
    <cellStyle name="Normal 8" xfId="97"/>
    <cellStyle name="Normal 8 2" xfId="734"/>
    <cellStyle name="Normal 8 2 2" xfId="735"/>
    <cellStyle name="Normal 8 3" xfId="736"/>
    <cellStyle name="Normal 8 3 2" xfId="737"/>
    <cellStyle name="Normal 8 4" xfId="738"/>
    <cellStyle name="Normal 8 4 2" xfId="739"/>
    <cellStyle name="Normal 8 5" xfId="740"/>
    <cellStyle name="Normal 8 6" xfId="741"/>
    <cellStyle name="Normal 8 7" xfId="733"/>
    <cellStyle name="Normal 9" xfId="83"/>
    <cellStyle name="Normal 9 2" xfId="743"/>
    <cellStyle name="Normal 9 2 2" xfId="744"/>
    <cellStyle name="Normal 9 3" xfId="745"/>
    <cellStyle name="Normal 9 3 2" xfId="746"/>
    <cellStyle name="Normal 9 4" xfId="747"/>
    <cellStyle name="Normal 9 4 2" xfId="748"/>
    <cellStyle name="Normal 9 5" xfId="749"/>
    <cellStyle name="Normal 9 6" xfId="750"/>
    <cellStyle name="Normal 9 7" xfId="742"/>
    <cellStyle name="Normal_DQE Pasteur" xfId="1049"/>
    <cellStyle name="NumChapitre" xfId="1035"/>
    <cellStyle name="Numerotation" xfId="1040"/>
    <cellStyle name="OBJECTIF" xfId="1044"/>
    <cellStyle name="Pourcentage 10" xfId="751"/>
    <cellStyle name="Pourcentage 11" xfId="752"/>
    <cellStyle name="Pourcentage 12" xfId="753"/>
    <cellStyle name="Pourcentage 13" xfId="754"/>
    <cellStyle name="Pourcentage 14" xfId="755"/>
    <cellStyle name="Pourcentage 15" xfId="756"/>
    <cellStyle name="Pourcentage 16" xfId="757"/>
    <cellStyle name="Pourcentage 17" xfId="758"/>
    <cellStyle name="Pourcentage 18" xfId="759"/>
    <cellStyle name="Pourcentage 19" xfId="760"/>
    <cellStyle name="Pourcentage 2" xfId="47"/>
    <cellStyle name="Pourcentage 2 10" xfId="762"/>
    <cellStyle name="Pourcentage 2 11" xfId="763"/>
    <cellStyle name="Pourcentage 2 12" xfId="764"/>
    <cellStyle name="Pourcentage 2 13" xfId="765"/>
    <cellStyle name="Pourcentage 2 14" xfId="766"/>
    <cellStyle name="Pourcentage 2 15" xfId="767"/>
    <cellStyle name="Pourcentage 2 16" xfId="768"/>
    <cellStyle name="Pourcentage 2 17" xfId="769"/>
    <cellStyle name="Pourcentage 2 18" xfId="770"/>
    <cellStyle name="Pourcentage 2 19" xfId="771"/>
    <cellStyle name="Pourcentage 2 2" xfId="48"/>
    <cellStyle name="Pourcentage 2 2 10" xfId="773"/>
    <cellStyle name="Pourcentage 2 2 11" xfId="774"/>
    <cellStyle name="Pourcentage 2 2 12" xfId="775"/>
    <cellStyle name="Pourcentage 2 2 13" xfId="776"/>
    <cellStyle name="Pourcentage 2 2 14" xfId="777"/>
    <cellStyle name="Pourcentage 2 2 15" xfId="778"/>
    <cellStyle name="Pourcentage 2 2 16" xfId="779"/>
    <cellStyle name="Pourcentage 2 2 17" xfId="780"/>
    <cellStyle name="Pourcentage 2 2 18" xfId="781"/>
    <cellStyle name="Pourcentage 2 2 19" xfId="782"/>
    <cellStyle name="Pourcentage 2 2 2" xfId="783"/>
    <cellStyle name="Pourcentage 2 2 20" xfId="784"/>
    <cellStyle name="Pourcentage 2 2 21" xfId="785"/>
    <cellStyle name="Pourcentage 2 2 22" xfId="786"/>
    <cellStyle name="Pourcentage 2 2 23" xfId="787"/>
    <cellStyle name="Pourcentage 2 2 24" xfId="788"/>
    <cellStyle name="Pourcentage 2 2 25" xfId="789"/>
    <cellStyle name="Pourcentage 2 2 26" xfId="790"/>
    <cellStyle name="Pourcentage 2 2 27" xfId="791"/>
    <cellStyle name="Pourcentage 2 2 28" xfId="792"/>
    <cellStyle name="Pourcentage 2 2 29" xfId="793"/>
    <cellStyle name="Pourcentage 2 2 3" xfId="794"/>
    <cellStyle name="Pourcentage 2 2 30" xfId="795"/>
    <cellStyle name="Pourcentage 2 2 31" xfId="796"/>
    <cellStyle name="Pourcentage 2 2 32" xfId="797"/>
    <cellStyle name="Pourcentage 2 2 33" xfId="798"/>
    <cellStyle name="Pourcentage 2 2 34" xfId="799"/>
    <cellStyle name="Pourcentage 2 2 35" xfId="800"/>
    <cellStyle name="Pourcentage 2 2 36" xfId="801"/>
    <cellStyle name="Pourcentage 2 2 37" xfId="802"/>
    <cellStyle name="Pourcentage 2 2 38" xfId="803"/>
    <cellStyle name="Pourcentage 2 2 39" xfId="804"/>
    <cellStyle name="Pourcentage 2 2 4" xfId="805"/>
    <cellStyle name="Pourcentage 2 2 40" xfId="806"/>
    <cellStyle name="Pourcentage 2 2 41" xfId="807"/>
    <cellStyle name="Pourcentage 2 2 42" xfId="808"/>
    <cellStyle name="Pourcentage 2 2 43" xfId="809"/>
    <cellStyle name="Pourcentage 2 2 44" xfId="810"/>
    <cellStyle name="Pourcentage 2 2 45" xfId="811"/>
    <cellStyle name="Pourcentage 2 2 46" xfId="812"/>
    <cellStyle name="Pourcentage 2 2 47" xfId="813"/>
    <cellStyle name="Pourcentage 2 2 48" xfId="814"/>
    <cellStyle name="Pourcentage 2 2 49" xfId="772"/>
    <cellStyle name="Pourcentage 2 2 5" xfId="815"/>
    <cellStyle name="Pourcentage 2 2 50" xfId="78"/>
    <cellStyle name="Pourcentage 2 2 6" xfId="816"/>
    <cellStyle name="Pourcentage 2 2 7" xfId="817"/>
    <cellStyle name="Pourcentage 2 2 8" xfId="818"/>
    <cellStyle name="Pourcentage 2 2 9" xfId="819"/>
    <cellStyle name="Pourcentage 2 20" xfId="820"/>
    <cellStyle name="Pourcentage 2 21" xfId="821"/>
    <cellStyle name="Pourcentage 2 22" xfId="822"/>
    <cellStyle name="Pourcentage 2 23" xfId="823"/>
    <cellStyle name="Pourcentage 2 24" xfId="824"/>
    <cellStyle name="Pourcentage 2 25" xfId="825"/>
    <cellStyle name="Pourcentage 2 26" xfId="826"/>
    <cellStyle name="Pourcentage 2 27" xfId="827"/>
    <cellStyle name="Pourcentage 2 28" xfId="761"/>
    <cellStyle name="Pourcentage 2 29" xfId="77"/>
    <cellStyle name="Pourcentage 2 3" xfId="828"/>
    <cellStyle name="Pourcentage 2 4" xfId="829"/>
    <cellStyle name="Pourcentage 2 5" xfId="830"/>
    <cellStyle name="Pourcentage 2 6" xfId="831"/>
    <cellStyle name="Pourcentage 2 7" xfId="832"/>
    <cellStyle name="Pourcentage 2 8" xfId="833"/>
    <cellStyle name="Pourcentage 2 9" xfId="834"/>
    <cellStyle name="Pourcentage 20" xfId="835"/>
    <cellStyle name="Pourcentage 3" xfId="49"/>
    <cellStyle name="Pourcentage 3 10" xfId="837"/>
    <cellStyle name="Pourcentage 3 11" xfId="838"/>
    <cellStyle name="Pourcentage 3 12" xfId="839"/>
    <cellStyle name="Pourcentage 3 13" xfId="840"/>
    <cellStyle name="Pourcentage 3 14" xfId="841"/>
    <cellStyle name="Pourcentage 3 15" xfId="842"/>
    <cellStyle name="Pourcentage 3 16" xfId="843"/>
    <cellStyle name="Pourcentage 3 17" xfId="844"/>
    <cellStyle name="Pourcentage 3 18" xfId="845"/>
    <cellStyle name="Pourcentage 3 19" xfId="846"/>
    <cellStyle name="Pourcentage 3 2" xfId="847"/>
    <cellStyle name="Pourcentage 3 20" xfId="848"/>
    <cellStyle name="Pourcentage 3 21" xfId="849"/>
    <cellStyle name="Pourcentage 3 22" xfId="850"/>
    <cellStyle name="Pourcentage 3 23" xfId="851"/>
    <cellStyle name="Pourcentage 3 24" xfId="852"/>
    <cellStyle name="Pourcentage 3 25" xfId="853"/>
    <cellStyle name="Pourcentage 3 26" xfId="854"/>
    <cellStyle name="Pourcentage 3 27" xfId="855"/>
    <cellStyle name="Pourcentage 3 28" xfId="856"/>
    <cellStyle name="Pourcentage 3 29" xfId="857"/>
    <cellStyle name="Pourcentage 3 3" xfId="858"/>
    <cellStyle name="Pourcentage 3 30" xfId="859"/>
    <cellStyle name="Pourcentage 3 31" xfId="860"/>
    <cellStyle name="Pourcentage 3 32" xfId="861"/>
    <cellStyle name="Pourcentage 3 33" xfId="862"/>
    <cellStyle name="Pourcentage 3 34" xfId="863"/>
    <cellStyle name="Pourcentage 3 35" xfId="864"/>
    <cellStyle name="Pourcentage 3 36" xfId="865"/>
    <cellStyle name="Pourcentage 3 37" xfId="866"/>
    <cellStyle name="Pourcentage 3 38" xfId="867"/>
    <cellStyle name="Pourcentage 3 39" xfId="868"/>
    <cellStyle name="Pourcentage 3 4" xfId="869"/>
    <cellStyle name="Pourcentage 3 40" xfId="870"/>
    <cellStyle name="Pourcentage 3 41" xfId="871"/>
    <cellStyle name="Pourcentage 3 42" xfId="872"/>
    <cellStyle name="Pourcentage 3 43" xfId="873"/>
    <cellStyle name="Pourcentage 3 44" xfId="874"/>
    <cellStyle name="Pourcentage 3 45" xfId="875"/>
    <cellStyle name="Pourcentage 3 46" xfId="876"/>
    <cellStyle name="Pourcentage 3 47" xfId="877"/>
    <cellStyle name="Pourcentage 3 48" xfId="878"/>
    <cellStyle name="Pourcentage 3 49" xfId="879"/>
    <cellStyle name="Pourcentage 3 5" xfId="880"/>
    <cellStyle name="Pourcentage 3 50" xfId="836"/>
    <cellStyle name="Pourcentage 3 6" xfId="881"/>
    <cellStyle name="Pourcentage 3 7" xfId="882"/>
    <cellStyle name="Pourcentage 3 8" xfId="883"/>
    <cellStyle name="Pourcentage 3 9" xfId="884"/>
    <cellStyle name="Pourcentage 4" xfId="885"/>
    <cellStyle name="Pourcentage 4 10" xfId="886"/>
    <cellStyle name="Pourcentage 4 10 2" xfId="887"/>
    <cellStyle name="Pourcentage 4 10 2 2" xfId="888"/>
    <cellStyle name="Pourcentage 4 10 3" xfId="889"/>
    <cellStyle name="Pourcentage 4 10 3 2" xfId="890"/>
    <cellStyle name="Pourcentage 4 10 4" xfId="891"/>
    <cellStyle name="Pourcentage 4 10 4 2" xfId="892"/>
    <cellStyle name="Pourcentage 4 10 5" xfId="893"/>
    <cellStyle name="Pourcentage 4 11" xfId="894"/>
    <cellStyle name="Pourcentage 4 11 2" xfId="895"/>
    <cellStyle name="Pourcentage 4 12" xfId="896"/>
    <cellStyle name="Pourcentage 4 12 2" xfId="897"/>
    <cellStyle name="Pourcentage 4 13" xfId="898"/>
    <cellStyle name="Pourcentage 4 13 2" xfId="899"/>
    <cellStyle name="Pourcentage 4 14" xfId="900"/>
    <cellStyle name="Pourcentage 4 14 2" xfId="901"/>
    <cellStyle name="Pourcentage 4 15" xfId="902"/>
    <cellStyle name="Pourcentage 4 15 2" xfId="903"/>
    <cellStyle name="Pourcentage 4 16" xfId="904"/>
    <cellStyle name="Pourcentage 4 16 2" xfId="905"/>
    <cellStyle name="Pourcentage 4 17" xfId="906"/>
    <cellStyle name="Pourcentage 4 17 2" xfId="907"/>
    <cellStyle name="Pourcentage 4 18" xfId="908"/>
    <cellStyle name="Pourcentage 4 18 2" xfId="909"/>
    <cellStyle name="Pourcentage 4 19" xfId="910"/>
    <cellStyle name="Pourcentage 4 2" xfId="911"/>
    <cellStyle name="Pourcentage 4 2 2" xfId="912"/>
    <cellStyle name="Pourcentage 4 2 2 2" xfId="913"/>
    <cellStyle name="Pourcentage 4 2 2 2 2" xfId="914"/>
    <cellStyle name="Pourcentage 4 2 2 3" xfId="915"/>
    <cellStyle name="Pourcentage 4 2 2 3 2" xfId="916"/>
    <cellStyle name="Pourcentage 4 2 2 4" xfId="917"/>
    <cellStyle name="Pourcentage 4 2 2 4 2" xfId="918"/>
    <cellStyle name="Pourcentage 4 2 2 5" xfId="919"/>
    <cellStyle name="Pourcentage 4 2 2 6" xfId="920"/>
    <cellStyle name="Pourcentage 4 2 2 7" xfId="921"/>
    <cellStyle name="Pourcentage 4 2 3" xfId="922"/>
    <cellStyle name="Pourcentage 4 2 3 2" xfId="923"/>
    <cellStyle name="Pourcentage 4 2 4" xfId="924"/>
    <cellStyle name="Pourcentage 4 2 4 2" xfId="925"/>
    <cellStyle name="Pourcentage 4 2 5" xfId="926"/>
    <cellStyle name="Pourcentage 4 2 5 2" xfId="927"/>
    <cellStyle name="Pourcentage 4 2 6" xfId="928"/>
    <cellStyle name="Pourcentage 4 2 7" xfId="929"/>
    <cellStyle name="Pourcentage 4 2 8" xfId="930"/>
    <cellStyle name="Pourcentage 4 3" xfId="931"/>
    <cellStyle name="Pourcentage 4 3 2" xfId="932"/>
    <cellStyle name="Pourcentage 4 3 2 2" xfId="933"/>
    <cellStyle name="Pourcentage 4 3 3" xfId="934"/>
    <cellStyle name="Pourcentage 4 3 3 2" xfId="935"/>
    <cellStyle name="Pourcentage 4 3 4" xfId="936"/>
    <cellStyle name="Pourcentage 4 3 4 2" xfId="937"/>
    <cellStyle name="Pourcentage 4 3 5" xfId="938"/>
    <cellStyle name="Pourcentage 4 3 6" xfId="939"/>
    <cellStyle name="Pourcentage 4 3 7" xfId="940"/>
    <cellStyle name="Pourcentage 4 4" xfId="941"/>
    <cellStyle name="Pourcentage 4 4 2" xfId="942"/>
    <cellStyle name="Pourcentage 4 4 2 2" xfId="943"/>
    <cellStyle name="Pourcentage 4 4 3" xfId="944"/>
    <cellStyle name="Pourcentage 4 4 3 2" xfId="945"/>
    <cellStyle name="Pourcentage 4 4 4" xfId="946"/>
    <cellStyle name="Pourcentage 4 4 4 2" xfId="947"/>
    <cellStyle name="Pourcentage 4 4 5" xfId="948"/>
    <cellStyle name="Pourcentage 4 5" xfId="949"/>
    <cellStyle name="Pourcentage 4 5 2" xfId="950"/>
    <cellStyle name="Pourcentage 4 5 2 2" xfId="951"/>
    <cellStyle name="Pourcentage 4 5 3" xfId="952"/>
    <cellStyle name="Pourcentage 4 5 3 2" xfId="953"/>
    <cellStyle name="Pourcentage 4 5 4" xfId="954"/>
    <cellStyle name="Pourcentage 4 5 4 2" xfId="955"/>
    <cellStyle name="Pourcentage 4 5 5" xfId="956"/>
    <cellStyle name="Pourcentage 4 6" xfId="957"/>
    <cellStyle name="Pourcentage 4 6 2" xfId="958"/>
    <cellStyle name="Pourcentage 4 6 2 2" xfId="959"/>
    <cellStyle name="Pourcentage 4 6 3" xfId="960"/>
    <cellStyle name="Pourcentage 4 6 3 2" xfId="961"/>
    <cellStyle name="Pourcentage 4 6 4" xfId="962"/>
    <cellStyle name="Pourcentage 4 6 4 2" xfId="963"/>
    <cellStyle name="Pourcentage 4 6 5" xfId="964"/>
    <cellStyle name="Pourcentage 4 7" xfId="965"/>
    <cellStyle name="Pourcentage 4 7 2" xfId="966"/>
    <cellStyle name="Pourcentage 4 7 2 2" xfId="967"/>
    <cellStyle name="Pourcentage 4 7 3" xfId="968"/>
    <cellStyle name="Pourcentage 4 7 3 2" xfId="969"/>
    <cellStyle name="Pourcentage 4 7 4" xfId="970"/>
    <cellStyle name="Pourcentage 4 7 4 2" xfId="971"/>
    <cellStyle name="Pourcentage 4 7 5" xfId="972"/>
    <cellStyle name="Pourcentage 4 8" xfId="973"/>
    <cellStyle name="Pourcentage 4 8 2" xfId="974"/>
    <cellStyle name="Pourcentage 4 8 2 2" xfId="975"/>
    <cellStyle name="Pourcentage 4 8 3" xfId="976"/>
    <cellStyle name="Pourcentage 4 8 3 2" xfId="977"/>
    <cellStyle name="Pourcentage 4 8 4" xfId="978"/>
    <cellStyle name="Pourcentage 4 8 4 2" xfId="979"/>
    <cellStyle name="Pourcentage 4 8 5" xfId="980"/>
    <cellStyle name="Pourcentage 4 9" xfId="981"/>
    <cellStyle name="Pourcentage 4 9 2" xfId="982"/>
    <cellStyle name="Pourcentage 4 9 2 2" xfId="983"/>
    <cellStyle name="Pourcentage 4 9 3" xfId="984"/>
    <cellStyle name="Pourcentage 4 9 3 2" xfId="985"/>
    <cellStyle name="Pourcentage 4 9 4" xfId="986"/>
    <cellStyle name="Pourcentage 4 9 4 2" xfId="987"/>
    <cellStyle name="Pourcentage 4 9 5" xfId="988"/>
    <cellStyle name="Pourcentage 5" xfId="989"/>
    <cellStyle name="Pourcentage 5 2" xfId="990"/>
    <cellStyle name="Pourcentage 5 2 2" xfId="991"/>
    <cellStyle name="Pourcentage 5 2 3" xfId="992"/>
    <cellStyle name="Pourcentage 5 2 4" xfId="993"/>
    <cellStyle name="Pourcentage 5 2 5" xfId="994"/>
    <cellStyle name="Pourcentage 5 2 6" xfId="995"/>
    <cellStyle name="Pourcentage 5 2 7" xfId="996"/>
    <cellStyle name="Pourcentage 5 3" xfId="997"/>
    <cellStyle name="Pourcentage 5 4" xfId="998"/>
    <cellStyle name="Pourcentage 5 5" xfId="999"/>
    <cellStyle name="Pourcentage 5 6" xfId="1000"/>
    <cellStyle name="Pourcentage 5 7" xfId="1001"/>
    <cellStyle name="Pourcentage 5 8" xfId="1002"/>
    <cellStyle name="Pourcentage 54" xfId="1003"/>
    <cellStyle name="Pourcentage 55" xfId="1004"/>
    <cellStyle name="Pourcentage 6" xfId="1005"/>
    <cellStyle name="Pourcentage 7" xfId="1006"/>
    <cellStyle name="Pourcentage 8" xfId="1007"/>
    <cellStyle name="Pourcentage 9" xfId="1008"/>
    <cellStyle name="Satisfaisant 2" xfId="50"/>
    <cellStyle name="Sortie 2" xfId="51"/>
    <cellStyle name="Sortie 2 2" xfId="79"/>
    <cellStyle name="Style 1" xfId="61"/>
    <cellStyle name="Texte explicatif 2" xfId="52"/>
    <cellStyle name="Titre 2" xfId="53"/>
    <cellStyle name="Titre 1 2" xfId="54"/>
    <cellStyle name="Titre 2 2" xfId="55"/>
    <cellStyle name="Titre 3 2" xfId="56"/>
    <cellStyle name="Titre 4 2" xfId="57"/>
    <cellStyle name="titre4" xfId="1015"/>
    <cellStyle name="Total 2" xfId="58"/>
    <cellStyle name="Total 2 2" xfId="80"/>
    <cellStyle name="Vérification 2" xfId="59"/>
  </cellStyles>
  <dxfs count="12">
    <dxf>
      <numFmt numFmtId="166" formatCode="_-* #,##0.00\ [$€-40C]_-;\-* #,##0.00\ [$€-40C]_-;_-* &quot;-&quot;??\ [$€-40C]_-;_-@_-"/>
      <fill>
        <patternFill patternType="solid">
          <fgColor indexed="64"/>
          <bgColor rgb="FFFFFF00"/>
        </patternFill>
      </fill>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numFmt numFmtId="0" formatCode="Genera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medium">
          <color indexed="64"/>
        </left>
        <right style="medium">
          <color indexed="64"/>
        </right>
        <top style="medium">
          <color indexed="64"/>
        </top>
        <bottom style="medium">
          <color indexed="64"/>
        </bottom>
      </border>
    </dxf>
    <dxf>
      <border>
        <bottom style="thin">
          <color auto="1"/>
        </bottom>
      </border>
    </dxf>
    <dxf>
      <font>
        <b/>
        <i val="0"/>
        <strike val="0"/>
        <condense val="0"/>
        <extend val="0"/>
        <outline val="0"/>
        <shadow val="0"/>
        <u val="none"/>
        <vertAlign val="baseline"/>
        <sz val="11"/>
        <color theme="0"/>
        <name val="Tahoma"/>
        <scheme val="none"/>
      </font>
      <fill>
        <patternFill patternType="solid">
          <fgColor indexed="64"/>
          <bgColor rgb="FF4B686A"/>
        </patternFill>
      </fill>
      <alignment horizontal="left" vertical="center" textRotation="0" wrapText="1" indent="1"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9" defaultPivotStyle="PivotStyleLight16"/>
  <colors>
    <mruColors>
      <color rgb="FFDCE6F1"/>
      <color rgb="FFFFFFCC"/>
      <color rgb="FFCFEBF9"/>
      <color rgb="FFE4F4FC"/>
      <color rgb="FFCEEEFE"/>
      <color rgb="FFCCFFFF"/>
      <color rgb="FFA3461D"/>
      <color rgb="FFB51717"/>
      <color rgb="FF923F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647700</xdr:colOff>
          <xdr:row>7</xdr:row>
          <xdr:rowOff>28575</xdr:rowOff>
        </xdr:from>
        <xdr:to>
          <xdr:col>2</xdr:col>
          <xdr:colOff>133350</xdr:colOff>
          <xdr:row>12</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638175</xdr:colOff>
          <xdr:row>6</xdr:row>
          <xdr:rowOff>152400</xdr:rowOff>
        </xdr:from>
        <xdr:to>
          <xdr:col>2</xdr:col>
          <xdr:colOff>114300</xdr:colOff>
          <xdr:row>12</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ables/table1.xml><?xml version="1.0" encoding="utf-8"?>
<table xmlns="http://schemas.openxmlformats.org/spreadsheetml/2006/main" id="2" name="Tableau2" displayName="Tableau2" ref="A10:H102" totalsRowShown="0" headerRowDxfId="11" headerRowBorderDxfId="10" tableBorderDxfId="9" totalsRowBorderDxfId="8">
  <autoFilter ref="A10:H102"/>
  <tableColumns count="8">
    <tableColumn id="2" name="Nom du site" dataDxfId="7"/>
    <tableColumn id="4" name="Adresse" dataDxfId="6"/>
    <tableColumn id="5" name="Equipements concernés" dataDxfId="5"/>
    <tableColumn id="7" name="Nombre" dataDxfId="4"/>
    <tableColumn id="8" name="Marques/références/caractéristiques équipements" dataDxfId="3"/>
    <tableColumn id="6" name="Action" dataDxfId="2"/>
    <tableColumn id="1" name="Saison de chauffe" dataDxfId="1"/>
    <tableColumn id="13" name="Montant € HT" dataDxfId="0" dataCellStyle="Monétaire"/>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1"/>
  <sheetViews>
    <sheetView view="pageLayout" topLeftCell="A19" zoomScale="115" zoomScaleNormal="100" zoomScaleSheetLayoutView="70" zoomScalePageLayoutView="115" workbookViewId="0">
      <selection activeCell="A20" sqref="A20"/>
    </sheetView>
  </sheetViews>
  <sheetFormatPr baseColWidth="10" defaultColWidth="11.42578125" defaultRowHeight="15"/>
  <cols>
    <col min="1" max="1" width="33.5703125" bestFit="1" customWidth="1"/>
    <col min="4" max="4" width="46.5703125" customWidth="1"/>
    <col min="5" max="5" width="5.28515625" customWidth="1"/>
  </cols>
  <sheetData>
    <row r="1" spans="1:6">
      <c r="A1" s="156"/>
      <c r="B1" s="157"/>
      <c r="C1" s="157"/>
      <c r="D1" s="157"/>
      <c r="E1" s="157"/>
      <c r="F1" s="158"/>
    </row>
    <row r="2" spans="1:6">
      <c r="A2" s="159"/>
      <c r="B2" s="160"/>
      <c r="C2" s="160"/>
      <c r="D2" s="160"/>
      <c r="E2" s="160"/>
      <c r="F2" s="161"/>
    </row>
    <row r="3" spans="1:6">
      <c r="A3" s="159"/>
      <c r="B3" s="160"/>
      <c r="C3" s="160"/>
      <c r="D3" s="160"/>
      <c r="E3" s="160"/>
      <c r="F3" s="161"/>
    </row>
    <row r="4" spans="1:6">
      <c r="A4" s="159"/>
      <c r="B4" s="160"/>
      <c r="C4" s="160"/>
      <c r="D4" s="160"/>
      <c r="E4" s="160"/>
      <c r="F4" s="161"/>
    </row>
    <row r="5" spans="1:6">
      <c r="A5" s="159"/>
      <c r="B5" s="160"/>
      <c r="C5" s="160"/>
      <c r="D5" s="160"/>
      <c r="E5" s="160"/>
      <c r="F5" s="161"/>
    </row>
    <row r="6" spans="1:6" ht="15.75" thickBot="1">
      <c r="A6" s="159"/>
      <c r="B6" s="160"/>
      <c r="C6" s="160"/>
      <c r="D6" s="160"/>
      <c r="E6" s="160"/>
      <c r="F6" s="161"/>
    </row>
    <row r="7" spans="1:6">
      <c r="A7" s="32"/>
      <c r="B7" s="96"/>
      <c r="C7" s="96"/>
      <c r="D7" s="33"/>
      <c r="E7" s="96"/>
      <c r="F7" s="34"/>
    </row>
    <row r="8" spans="1:6" ht="18">
      <c r="A8" s="35"/>
      <c r="B8" s="97"/>
      <c r="C8" s="97"/>
      <c r="D8" s="36" t="s">
        <v>0</v>
      </c>
      <c r="E8" s="96"/>
      <c r="F8" s="34"/>
    </row>
    <row r="9" spans="1:6" ht="15.75">
      <c r="A9" s="35"/>
      <c r="B9" s="97"/>
      <c r="C9" s="97"/>
      <c r="D9" s="37" t="s">
        <v>1</v>
      </c>
      <c r="E9" s="96"/>
      <c r="F9" s="34"/>
    </row>
    <row r="10" spans="1:6" ht="15.75">
      <c r="A10" s="35"/>
      <c r="B10" s="97"/>
      <c r="C10" s="97"/>
      <c r="D10" s="38"/>
      <c r="E10" s="96"/>
      <c r="F10" s="34"/>
    </row>
    <row r="11" spans="1:6">
      <c r="A11" s="35"/>
      <c r="B11" s="97"/>
      <c r="C11" s="97"/>
      <c r="D11" s="39"/>
      <c r="E11" s="96"/>
      <c r="F11" s="34"/>
    </row>
    <row r="12" spans="1:6">
      <c r="A12" s="35"/>
      <c r="B12" s="97"/>
      <c r="C12" s="97"/>
      <c r="D12" s="39"/>
      <c r="E12" s="96"/>
      <c r="F12" s="34"/>
    </row>
    <row r="13" spans="1:6" ht="15.75" thickBot="1">
      <c r="A13" s="35"/>
      <c r="B13" s="97"/>
      <c r="C13" s="97"/>
      <c r="D13" s="40"/>
      <c r="E13" s="96"/>
      <c r="F13" s="34"/>
    </row>
    <row r="14" spans="1:6">
      <c r="A14" s="35"/>
      <c r="B14" s="97"/>
      <c r="C14" s="97"/>
      <c r="D14" s="162" t="s">
        <v>82</v>
      </c>
      <c r="E14" s="96"/>
      <c r="F14" s="34"/>
    </row>
    <row r="15" spans="1:6">
      <c r="A15" s="35"/>
      <c r="B15" s="97"/>
      <c r="C15" s="97"/>
      <c r="D15" s="163"/>
      <c r="E15" s="96"/>
      <c r="F15" s="34"/>
    </row>
    <row r="16" spans="1:6">
      <c r="A16" s="35"/>
      <c r="B16" s="97"/>
      <c r="C16" s="97"/>
      <c r="D16" s="163"/>
      <c r="E16" s="96"/>
      <c r="F16" s="34"/>
    </row>
    <row r="17" spans="1:6" ht="15.75" thickBot="1">
      <c r="A17" s="35"/>
      <c r="B17" s="97"/>
      <c r="C17" s="97"/>
      <c r="D17" s="163"/>
      <c r="E17" s="97"/>
      <c r="F17" s="98"/>
    </row>
    <row r="18" spans="1:6" ht="39.6" customHeight="1" thickBot="1">
      <c r="A18" s="164" t="s">
        <v>400</v>
      </c>
      <c r="B18" s="165"/>
      <c r="C18" s="97"/>
      <c r="D18" s="163"/>
      <c r="E18" s="97"/>
      <c r="F18" s="98"/>
    </row>
    <row r="19" spans="1:6" ht="111.75" customHeight="1">
      <c r="A19" s="35"/>
      <c r="B19" s="97"/>
      <c r="C19" s="97"/>
      <c r="D19" s="163"/>
      <c r="E19" s="97"/>
      <c r="F19" s="98"/>
    </row>
    <row r="20" spans="1:6" ht="225">
      <c r="A20" s="35"/>
      <c r="B20" s="97"/>
      <c r="C20" s="97"/>
      <c r="D20" s="41" t="s">
        <v>434</v>
      </c>
      <c r="E20" s="97"/>
      <c r="F20" s="98"/>
    </row>
    <row r="21" spans="1:6">
      <c r="A21" s="35"/>
      <c r="B21" s="97"/>
      <c r="C21" s="97"/>
      <c r="D21" s="42"/>
      <c r="E21" s="97"/>
      <c r="F21" s="98"/>
    </row>
    <row r="22" spans="1:6" ht="22.5">
      <c r="A22" s="35"/>
      <c r="B22" s="97"/>
      <c r="C22" s="97"/>
      <c r="D22" s="41"/>
      <c r="E22" s="97"/>
      <c r="F22" s="98"/>
    </row>
    <row r="23" spans="1:6">
      <c r="A23" s="35"/>
      <c r="B23" s="97"/>
      <c r="C23" s="97"/>
      <c r="D23" s="40"/>
      <c r="E23" s="97"/>
      <c r="F23" s="98"/>
    </row>
    <row r="24" spans="1:6">
      <c r="A24" s="35"/>
      <c r="B24" s="97"/>
      <c r="C24" s="97"/>
      <c r="D24" s="40"/>
      <c r="E24" s="97"/>
      <c r="F24" s="98"/>
    </row>
    <row r="25" spans="1:6">
      <c r="A25" s="35"/>
      <c r="B25" s="97"/>
      <c r="C25" s="97"/>
      <c r="D25" s="39"/>
      <c r="E25" s="97"/>
      <c r="F25" s="98"/>
    </row>
    <row r="26" spans="1:6" ht="15.75" thickBot="1">
      <c r="A26" s="35"/>
      <c r="B26" s="97"/>
      <c r="C26" s="97"/>
      <c r="D26" s="99"/>
      <c r="E26" s="97"/>
      <c r="F26" s="98"/>
    </row>
    <row r="27" spans="1:6">
      <c r="A27" s="35"/>
      <c r="B27" s="97"/>
      <c r="C27" s="97"/>
      <c r="D27" s="97"/>
      <c r="E27" s="97"/>
      <c r="F27" s="98"/>
    </row>
    <row r="28" spans="1:6">
      <c r="A28" s="35"/>
      <c r="B28" s="97"/>
      <c r="C28" s="97"/>
      <c r="D28" s="97"/>
      <c r="E28" s="97"/>
      <c r="F28" s="98"/>
    </row>
    <row r="29" spans="1:6">
      <c r="A29" s="35"/>
      <c r="B29" s="97"/>
      <c r="C29" s="97"/>
      <c r="D29" s="97"/>
      <c r="E29" s="97"/>
      <c r="F29" s="98"/>
    </row>
    <row r="30" spans="1:6">
      <c r="A30" s="35"/>
      <c r="B30" s="97"/>
      <c r="C30" s="97"/>
      <c r="D30" s="97"/>
      <c r="E30" s="97"/>
      <c r="F30" s="98"/>
    </row>
    <row r="31" spans="1:6" ht="15.75" thickBot="1">
      <c r="A31" s="100"/>
      <c r="B31" s="101"/>
      <c r="C31" s="101"/>
      <c r="D31" s="101"/>
      <c r="E31" s="101"/>
      <c r="F31" s="102"/>
    </row>
  </sheetData>
  <mergeCells count="3">
    <mergeCell ref="A1:F6"/>
    <mergeCell ref="D14:D19"/>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647700</xdr:colOff>
                <xdr:row>7</xdr:row>
                <xdr:rowOff>28575</xdr:rowOff>
              </from>
              <to>
                <xdr:col>2</xdr:col>
                <xdr:colOff>133350</xdr:colOff>
                <xdr:row>12</xdr:row>
                <xdr:rowOff>114300</xdr:rowOff>
              </to>
            </anchor>
          </objectPr>
        </oleObject>
      </mc:Choice>
      <mc:Fallback>
        <oleObject progId="PBrush"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zoomScale="130" zoomScaleNormal="130" zoomScaleSheetLayoutView="115" workbookViewId="0">
      <selection activeCell="E23" sqref="E23"/>
    </sheetView>
  </sheetViews>
  <sheetFormatPr baseColWidth="10" defaultColWidth="11.42578125" defaultRowHeight="15"/>
  <cols>
    <col min="2" max="2" width="28.5703125" customWidth="1"/>
    <col min="3" max="5" width="16.28515625" customWidth="1"/>
    <col min="6" max="6" width="25.28515625" customWidth="1"/>
    <col min="7" max="8" width="12.7109375" customWidth="1"/>
    <col min="9" max="9" width="25.28515625" customWidth="1"/>
    <col min="10" max="11" width="16.42578125" customWidth="1"/>
  </cols>
  <sheetData>
    <row r="1" spans="1:9">
      <c r="A1" s="5" t="s">
        <v>1</v>
      </c>
      <c r="C1" s="5" t="s">
        <v>2</v>
      </c>
      <c r="D1" s="172"/>
      <c r="E1" s="172"/>
      <c r="F1" s="172"/>
    </row>
    <row r="2" spans="1:9" ht="15.75">
      <c r="A2" s="1" t="s">
        <v>3</v>
      </c>
    </row>
    <row r="3" spans="1:9" ht="15.75">
      <c r="A3" s="1"/>
    </row>
    <row r="4" spans="1:9" ht="15.75">
      <c r="A4" s="1"/>
    </row>
    <row r="5" spans="1:9" ht="14.85" customHeight="1">
      <c r="A5" s="166" t="s">
        <v>83</v>
      </c>
      <c r="B5" s="167"/>
      <c r="C5" s="167"/>
      <c r="D5" s="167"/>
      <c r="E5" s="167"/>
      <c r="F5" s="167"/>
      <c r="G5" s="167"/>
      <c r="H5" s="167"/>
      <c r="I5" s="168"/>
    </row>
    <row r="6" spans="1:9" ht="14.85" customHeight="1">
      <c r="A6" s="169"/>
      <c r="B6" s="170"/>
      <c r="C6" s="170"/>
      <c r="D6" s="170"/>
      <c r="E6" s="170"/>
      <c r="F6" s="170"/>
      <c r="G6" s="170"/>
      <c r="H6" s="170"/>
      <c r="I6" s="171"/>
    </row>
    <row r="7" spans="1:9" ht="14.85" customHeight="1" thickBot="1">
      <c r="B7" s="23" t="s">
        <v>84</v>
      </c>
      <c r="C7" s="22"/>
      <c r="D7" s="22"/>
      <c r="E7" s="22"/>
      <c r="F7" s="22"/>
      <c r="G7" s="22"/>
      <c r="H7" s="22"/>
      <c r="I7" s="22"/>
    </row>
    <row r="8" spans="1:9" ht="45.6" customHeight="1">
      <c r="B8" s="103"/>
      <c r="C8" s="51" t="s">
        <v>85</v>
      </c>
      <c r="D8" s="51" t="s">
        <v>86</v>
      </c>
      <c r="E8" s="51" t="s">
        <v>87</v>
      </c>
      <c r="F8" s="104" t="s">
        <v>405</v>
      </c>
      <c r="G8" s="104" t="s">
        <v>88</v>
      </c>
      <c r="H8" s="104" t="s">
        <v>89</v>
      </c>
      <c r="I8" s="105" t="s">
        <v>406</v>
      </c>
    </row>
    <row r="9" spans="1:9">
      <c r="B9" s="106" t="s">
        <v>90</v>
      </c>
      <c r="C9" s="125"/>
      <c r="D9" s="125"/>
      <c r="E9" s="125"/>
      <c r="F9" s="125">
        <f>C9+D9+E9</f>
        <v>0</v>
      </c>
      <c r="G9" s="125"/>
      <c r="H9" s="125"/>
      <c r="I9" s="126">
        <f>F9*1.2</f>
        <v>0</v>
      </c>
    </row>
    <row r="10" spans="1:9">
      <c r="B10" s="106" t="s">
        <v>91</v>
      </c>
      <c r="C10" s="125"/>
      <c r="D10" s="125"/>
      <c r="E10" s="125"/>
      <c r="F10" s="125">
        <f t="shared" ref="F10:F13" si="0">C10+D10+E10</f>
        <v>0</v>
      </c>
      <c r="G10" s="125"/>
      <c r="H10" s="125"/>
      <c r="I10" s="126">
        <f t="shared" ref="I10:I14" si="1">F10*1.2</f>
        <v>0</v>
      </c>
    </row>
    <row r="11" spans="1:9">
      <c r="B11" s="106" t="s">
        <v>92</v>
      </c>
      <c r="C11" s="125"/>
      <c r="D11" s="125"/>
      <c r="E11" s="125"/>
      <c r="F11" s="125">
        <f t="shared" si="0"/>
        <v>0</v>
      </c>
      <c r="G11" s="125"/>
      <c r="H11" s="125"/>
      <c r="I11" s="126">
        <f t="shared" si="1"/>
        <v>0</v>
      </c>
    </row>
    <row r="12" spans="1:9">
      <c r="B12" s="106" t="s">
        <v>93</v>
      </c>
      <c r="C12" s="125"/>
      <c r="D12" s="125"/>
      <c r="E12" s="125"/>
      <c r="F12" s="125">
        <f t="shared" si="0"/>
        <v>0</v>
      </c>
      <c r="G12" s="125"/>
      <c r="H12" s="125"/>
      <c r="I12" s="126">
        <f t="shared" si="1"/>
        <v>0</v>
      </c>
    </row>
    <row r="13" spans="1:9">
      <c r="B13" s="106" t="s">
        <v>94</v>
      </c>
      <c r="C13" s="125"/>
      <c r="D13" s="125"/>
      <c r="E13" s="125"/>
      <c r="F13" s="125">
        <f t="shared" si="0"/>
        <v>0</v>
      </c>
      <c r="G13" s="125"/>
      <c r="H13" s="125"/>
      <c r="I13" s="126">
        <f t="shared" si="1"/>
        <v>0</v>
      </c>
    </row>
    <row r="14" spans="1:9">
      <c r="B14" s="106" t="s">
        <v>95</v>
      </c>
      <c r="C14" s="125"/>
      <c r="D14" s="125"/>
      <c r="E14" s="125"/>
      <c r="F14" s="125">
        <f t="shared" ref="F14" si="2">C14+D14+E14</f>
        <v>0</v>
      </c>
      <c r="G14" s="125"/>
      <c r="H14" s="125"/>
      <c r="I14" s="126">
        <f t="shared" si="1"/>
        <v>0</v>
      </c>
    </row>
    <row r="15" spans="1:9" ht="15.75" thickBot="1">
      <c r="B15" s="107" t="s">
        <v>96</v>
      </c>
      <c r="C15" s="127">
        <f>SUM(C9:C14)</f>
        <v>0</v>
      </c>
      <c r="D15" s="127">
        <f>SUM(D9:D14)</f>
        <v>0</v>
      </c>
      <c r="E15" s="127">
        <f>SUM(E9:E14)</f>
        <v>0</v>
      </c>
      <c r="F15" s="127">
        <f>C15+D15+E15</f>
        <v>0</v>
      </c>
      <c r="G15" s="127"/>
      <c r="H15" s="127"/>
      <c r="I15" s="128">
        <f>SUM(I9:I14)</f>
        <v>0</v>
      </c>
    </row>
  </sheetData>
  <mergeCells count="2">
    <mergeCell ref="A5:I6"/>
    <mergeCell ref="D1:F1"/>
  </mergeCells>
  <pageMargins left="0.7" right="0.7" top="0.75" bottom="0.75" header="0.3" footer="0.3"/>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topLeftCell="B1" zoomScale="85" zoomScaleNormal="85" zoomScaleSheetLayoutView="85" zoomScalePageLayoutView="90" workbookViewId="0">
      <selection activeCell="B25" sqref="B25"/>
    </sheetView>
  </sheetViews>
  <sheetFormatPr baseColWidth="10" defaultColWidth="10.7109375" defaultRowHeight="15"/>
  <cols>
    <col min="1" max="1" width="11.42578125" style="3" customWidth="1"/>
    <col min="2" max="2" width="51.28515625" style="3" customWidth="1"/>
    <col min="3" max="3" width="24.7109375" style="3" bestFit="1" customWidth="1"/>
    <col min="4" max="4" width="51.28515625" style="3" customWidth="1"/>
    <col min="6" max="10" width="23.7109375" customWidth="1"/>
    <col min="11" max="13" width="24.7109375" customWidth="1"/>
    <col min="14" max="14" width="21.28515625" customWidth="1"/>
  </cols>
  <sheetData>
    <row r="1" spans="1:14">
      <c r="A1" s="5" t="s">
        <v>1</v>
      </c>
      <c r="B1" s="5"/>
      <c r="C1" s="5" t="s">
        <v>2</v>
      </c>
      <c r="D1" s="172"/>
      <c r="E1" s="172"/>
      <c r="F1" s="172"/>
    </row>
    <row r="2" spans="1:14" ht="15.75">
      <c r="A2" s="1" t="s">
        <v>3</v>
      </c>
      <c r="B2" s="1"/>
      <c r="C2" s="1"/>
      <c r="D2" s="1"/>
    </row>
    <row r="3" spans="1:14">
      <c r="N3" s="12"/>
    </row>
    <row r="4" spans="1:14" ht="14.85" customHeight="1">
      <c r="A4" s="166" t="s">
        <v>433</v>
      </c>
      <c r="B4" s="167"/>
      <c r="C4" s="167"/>
      <c r="D4" s="167"/>
      <c r="E4" s="167"/>
      <c r="F4" s="167"/>
      <c r="G4" s="167"/>
      <c r="H4" s="167"/>
      <c r="I4" s="167"/>
      <c r="J4" s="167"/>
      <c r="K4" s="167"/>
      <c r="L4" s="167"/>
      <c r="M4" s="167"/>
      <c r="N4" s="168"/>
    </row>
    <row r="5" spans="1:14" ht="14.85" customHeight="1">
      <c r="A5" s="176"/>
      <c r="B5" s="177"/>
      <c r="C5" s="177"/>
      <c r="D5" s="177"/>
      <c r="E5" s="177"/>
      <c r="F5" s="177"/>
      <c r="G5" s="177"/>
      <c r="H5" s="177"/>
      <c r="I5" s="177"/>
      <c r="J5" s="177"/>
      <c r="K5" s="177"/>
      <c r="L5" s="177"/>
      <c r="M5" s="177"/>
      <c r="N5" s="178"/>
    </row>
    <row r="6" spans="1:14" ht="16.5" thickBot="1">
      <c r="A6" s="2"/>
      <c r="B6" s="2"/>
      <c r="C6" s="2"/>
      <c r="D6" s="2"/>
      <c r="N6" s="29"/>
    </row>
    <row r="7" spans="1:14" ht="70.5" customHeight="1" thickBot="1">
      <c r="A7" s="26" t="s">
        <v>4</v>
      </c>
      <c r="B7" s="26" t="s">
        <v>5</v>
      </c>
      <c r="C7" s="52" t="s">
        <v>6</v>
      </c>
      <c r="D7" s="26" t="s">
        <v>7</v>
      </c>
      <c r="E7" s="30" t="s">
        <v>97</v>
      </c>
      <c r="F7" s="30" t="s">
        <v>98</v>
      </c>
      <c r="G7" s="27" t="s">
        <v>99</v>
      </c>
      <c r="H7" s="27" t="s">
        <v>100</v>
      </c>
      <c r="I7" s="27" t="s">
        <v>101</v>
      </c>
      <c r="J7" s="27" t="s">
        <v>102</v>
      </c>
      <c r="K7" s="27" t="s">
        <v>103</v>
      </c>
      <c r="L7" s="27" t="s">
        <v>402</v>
      </c>
      <c r="M7" s="27" t="s">
        <v>403</v>
      </c>
      <c r="N7" s="28" t="s">
        <v>404</v>
      </c>
    </row>
    <row r="8" spans="1:14">
      <c r="A8" s="108" t="s">
        <v>8</v>
      </c>
      <c r="B8" s="58" t="s">
        <v>9</v>
      </c>
      <c r="C8" s="59" t="s">
        <v>10</v>
      </c>
      <c r="D8" s="58" t="s">
        <v>11</v>
      </c>
      <c r="E8" s="92">
        <v>533</v>
      </c>
      <c r="F8" s="93"/>
      <c r="G8" s="94"/>
      <c r="H8" s="94"/>
      <c r="I8" s="94"/>
      <c r="J8" s="95"/>
      <c r="K8" s="95"/>
      <c r="L8" s="152"/>
      <c r="M8" s="152">
        <f>K8+L8</f>
        <v>0</v>
      </c>
      <c r="N8" s="109">
        <f>(M8*6)</f>
        <v>0</v>
      </c>
    </row>
    <row r="9" spans="1:14">
      <c r="A9" s="108" t="s">
        <v>8</v>
      </c>
      <c r="B9" s="58" t="s">
        <v>12</v>
      </c>
      <c r="C9" s="59" t="s">
        <v>13</v>
      </c>
      <c r="D9" s="58" t="s">
        <v>14</v>
      </c>
      <c r="E9" s="92">
        <v>2950</v>
      </c>
      <c r="F9" s="93"/>
      <c r="G9" s="94"/>
      <c r="H9" s="94"/>
      <c r="I9" s="94"/>
      <c r="J9" s="95"/>
      <c r="K9" s="95"/>
      <c r="L9" s="152"/>
      <c r="M9" s="152">
        <f t="shared" ref="M9:M35" si="0">K9+L9</f>
        <v>0</v>
      </c>
      <c r="N9" s="109">
        <f t="shared" ref="N9:N22" si="1">(M9*6)</f>
        <v>0</v>
      </c>
    </row>
    <row r="10" spans="1:14">
      <c r="A10" s="108" t="s">
        <v>8</v>
      </c>
      <c r="B10" s="58" t="s">
        <v>25</v>
      </c>
      <c r="C10" s="59" t="s">
        <v>26</v>
      </c>
      <c r="D10" s="58" t="s">
        <v>27</v>
      </c>
      <c r="E10" s="92">
        <v>6851</v>
      </c>
      <c r="F10" s="93"/>
      <c r="G10" s="94"/>
      <c r="H10" s="94"/>
      <c r="I10" s="94"/>
      <c r="J10" s="95"/>
      <c r="K10" s="95"/>
      <c r="L10" s="152"/>
      <c r="M10" s="152">
        <f t="shared" si="0"/>
        <v>0</v>
      </c>
      <c r="N10" s="109">
        <f t="shared" si="1"/>
        <v>0</v>
      </c>
    </row>
    <row r="11" spans="1:14">
      <c r="A11" s="108" t="s">
        <v>8</v>
      </c>
      <c r="B11" s="58" t="s">
        <v>28</v>
      </c>
      <c r="C11" s="59" t="s">
        <v>29</v>
      </c>
      <c r="D11" s="58" t="s">
        <v>30</v>
      </c>
      <c r="E11" s="92">
        <v>1343</v>
      </c>
      <c r="F11" s="93"/>
      <c r="G11" s="94"/>
      <c r="H11" s="94"/>
      <c r="I11" s="94"/>
      <c r="J11" s="95"/>
      <c r="K11" s="95"/>
      <c r="L11" s="152"/>
      <c r="M11" s="152">
        <f t="shared" si="0"/>
        <v>0</v>
      </c>
      <c r="N11" s="109">
        <f t="shared" si="1"/>
        <v>0</v>
      </c>
    </row>
    <row r="12" spans="1:14">
      <c r="A12" s="130" t="s">
        <v>8</v>
      </c>
      <c r="B12" s="131" t="s">
        <v>32</v>
      </c>
      <c r="C12" s="132" t="s">
        <v>33</v>
      </c>
      <c r="D12" s="131" t="s">
        <v>31</v>
      </c>
      <c r="E12" s="133">
        <v>425</v>
      </c>
      <c r="F12" s="155"/>
      <c r="G12" s="155"/>
      <c r="H12" s="155"/>
      <c r="I12" s="155"/>
      <c r="J12" s="125"/>
      <c r="K12" s="125"/>
      <c r="L12" s="125"/>
      <c r="M12" s="152">
        <f>K12+L12</f>
        <v>0</v>
      </c>
      <c r="N12" s="109">
        <f>(M12*6)</f>
        <v>0</v>
      </c>
    </row>
    <row r="13" spans="1:14" ht="25.5">
      <c r="A13" s="108" t="s">
        <v>8</v>
      </c>
      <c r="B13" s="58" t="s">
        <v>34</v>
      </c>
      <c r="C13" s="59" t="s">
        <v>35</v>
      </c>
      <c r="D13" s="58" t="s">
        <v>31</v>
      </c>
      <c r="E13" s="92">
        <v>12423</v>
      </c>
      <c r="F13" s="155"/>
      <c r="G13" s="155"/>
      <c r="H13" s="155"/>
      <c r="I13" s="155"/>
      <c r="J13" s="125"/>
      <c r="K13" s="125"/>
      <c r="L13" s="125"/>
      <c r="M13" s="152">
        <f t="shared" si="0"/>
        <v>0</v>
      </c>
      <c r="N13" s="109">
        <f t="shared" si="1"/>
        <v>0</v>
      </c>
    </row>
    <row r="14" spans="1:14">
      <c r="A14" s="108" t="s">
        <v>8</v>
      </c>
      <c r="B14" s="58" t="s">
        <v>36</v>
      </c>
      <c r="C14" s="59" t="s">
        <v>37</v>
      </c>
      <c r="D14" s="58" t="s">
        <v>38</v>
      </c>
      <c r="E14" s="92">
        <v>7228</v>
      </c>
      <c r="F14" s="93"/>
      <c r="G14" s="94"/>
      <c r="H14" s="94"/>
      <c r="I14" s="94"/>
      <c r="J14" s="95"/>
      <c r="K14" s="95"/>
      <c r="L14" s="152"/>
      <c r="M14" s="152">
        <f t="shared" si="0"/>
        <v>0</v>
      </c>
      <c r="N14" s="109">
        <f t="shared" si="1"/>
        <v>0</v>
      </c>
    </row>
    <row r="15" spans="1:14">
      <c r="A15" s="108" t="s">
        <v>8</v>
      </c>
      <c r="B15" s="58" t="s">
        <v>39</v>
      </c>
      <c r="C15" s="59" t="s">
        <v>40</v>
      </c>
      <c r="D15" s="58" t="s">
        <v>41</v>
      </c>
      <c r="E15" s="92">
        <v>1205</v>
      </c>
      <c r="F15" s="93"/>
      <c r="G15" s="94"/>
      <c r="H15" s="94"/>
      <c r="I15" s="94"/>
      <c r="J15" s="95"/>
      <c r="K15" s="95"/>
      <c r="L15" s="152"/>
      <c r="M15" s="152">
        <f t="shared" si="0"/>
        <v>0</v>
      </c>
      <c r="N15" s="109">
        <f t="shared" si="1"/>
        <v>0</v>
      </c>
    </row>
    <row r="16" spans="1:14">
      <c r="A16" s="108" t="s">
        <v>8</v>
      </c>
      <c r="B16" s="58" t="s">
        <v>42</v>
      </c>
      <c r="C16" s="59" t="s">
        <v>43</v>
      </c>
      <c r="D16" s="58" t="s">
        <v>44</v>
      </c>
      <c r="E16" s="92">
        <v>11184</v>
      </c>
      <c r="F16" s="93"/>
      <c r="G16" s="94"/>
      <c r="H16" s="94"/>
      <c r="I16" s="94"/>
      <c r="J16" s="95"/>
      <c r="K16" s="95"/>
      <c r="L16" s="152"/>
      <c r="M16" s="152">
        <f t="shared" si="0"/>
        <v>0</v>
      </c>
      <c r="N16" s="109">
        <f t="shared" si="1"/>
        <v>0</v>
      </c>
    </row>
    <row r="17" spans="1:14">
      <c r="A17" s="108" t="s">
        <v>8</v>
      </c>
      <c r="B17" s="58" t="s">
        <v>45</v>
      </c>
      <c r="C17" s="59" t="s">
        <v>46</v>
      </c>
      <c r="D17" s="58" t="s">
        <v>47</v>
      </c>
      <c r="E17" s="92">
        <v>5940</v>
      </c>
      <c r="F17" s="93"/>
      <c r="G17" s="94"/>
      <c r="H17" s="94"/>
      <c r="I17" s="94"/>
      <c r="J17" s="95"/>
      <c r="K17" s="95"/>
      <c r="L17" s="152"/>
      <c r="M17" s="152">
        <f t="shared" si="0"/>
        <v>0</v>
      </c>
      <c r="N17" s="109">
        <f t="shared" si="1"/>
        <v>0</v>
      </c>
    </row>
    <row r="18" spans="1:14">
      <c r="A18" s="108" t="s">
        <v>8</v>
      </c>
      <c r="B18" s="58" t="s">
        <v>64</v>
      </c>
      <c r="C18" s="59" t="s">
        <v>65</v>
      </c>
      <c r="D18" s="58" t="s">
        <v>66</v>
      </c>
      <c r="E18" s="92">
        <v>843</v>
      </c>
      <c r="F18" s="93"/>
      <c r="G18" s="94"/>
      <c r="H18" s="94"/>
      <c r="I18" s="94"/>
      <c r="J18" s="95"/>
      <c r="K18" s="95"/>
      <c r="L18" s="152"/>
      <c r="M18" s="152">
        <f t="shared" si="0"/>
        <v>0</v>
      </c>
      <c r="N18" s="109">
        <f t="shared" si="1"/>
        <v>0</v>
      </c>
    </row>
    <row r="19" spans="1:14">
      <c r="A19" s="108" t="s">
        <v>8</v>
      </c>
      <c r="B19" s="58" t="s">
        <v>67</v>
      </c>
      <c r="C19" s="59" t="s">
        <v>68</v>
      </c>
      <c r="D19" s="58" t="s">
        <v>69</v>
      </c>
      <c r="E19" s="92">
        <v>62</v>
      </c>
      <c r="F19" s="93"/>
      <c r="G19" s="94"/>
      <c r="H19" s="94"/>
      <c r="I19" s="94"/>
      <c r="J19" s="95"/>
      <c r="K19" s="95"/>
      <c r="L19" s="152"/>
      <c r="M19" s="152">
        <f t="shared" si="0"/>
        <v>0</v>
      </c>
      <c r="N19" s="109">
        <f t="shared" si="1"/>
        <v>0</v>
      </c>
    </row>
    <row r="20" spans="1:14">
      <c r="A20" s="108" t="s">
        <v>8</v>
      </c>
      <c r="B20" s="58" t="s">
        <v>70</v>
      </c>
      <c r="C20" s="59" t="s">
        <v>71</v>
      </c>
      <c r="D20" s="58" t="s">
        <v>72</v>
      </c>
      <c r="E20" s="92">
        <v>189</v>
      </c>
      <c r="F20" s="93"/>
      <c r="G20" s="94"/>
      <c r="H20" s="94"/>
      <c r="I20" s="94"/>
      <c r="J20" s="95"/>
      <c r="K20" s="95"/>
      <c r="L20" s="152"/>
      <c r="M20" s="152">
        <f t="shared" si="0"/>
        <v>0</v>
      </c>
      <c r="N20" s="109">
        <f t="shared" si="1"/>
        <v>0</v>
      </c>
    </row>
    <row r="21" spans="1:14" ht="25.5">
      <c r="A21" s="108" t="s">
        <v>8</v>
      </c>
      <c r="B21" s="58" t="s">
        <v>73</v>
      </c>
      <c r="C21" s="59" t="s">
        <v>74</v>
      </c>
      <c r="D21" s="58" t="s">
        <v>75</v>
      </c>
      <c r="E21" s="92">
        <v>848</v>
      </c>
      <c r="F21" s="93"/>
      <c r="G21" s="94"/>
      <c r="H21" s="94"/>
      <c r="I21" s="94"/>
      <c r="J21" s="95"/>
      <c r="K21" s="95"/>
      <c r="L21" s="152"/>
      <c r="M21" s="152">
        <f t="shared" si="0"/>
        <v>0</v>
      </c>
      <c r="N21" s="109">
        <f t="shared" si="1"/>
        <v>0</v>
      </c>
    </row>
    <row r="22" spans="1:14" ht="26.25" thickBot="1">
      <c r="A22" s="108" t="s">
        <v>8</v>
      </c>
      <c r="B22" s="58" t="s">
        <v>76</v>
      </c>
      <c r="C22" s="59" t="s">
        <v>77</v>
      </c>
      <c r="D22" s="58" t="s">
        <v>78</v>
      </c>
      <c r="E22" s="92">
        <v>2200</v>
      </c>
      <c r="F22" s="93"/>
      <c r="G22" s="94"/>
      <c r="H22" s="94"/>
      <c r="I22" s="94"/>
      <c r="J22" s="95"/>
      <c r="K22" s="95"/>
      <c r="L22" s="152"/>
      <c r="M22" s="152">
        <f t="shared" si="0"/>
        <v>0</v>
      </c>
      <c r="N22" s="109">
        <f t="shared" si="1"/>
        <v>0</v>
      </c>
    </row>
    <row r="23" spans="1:14" ht="15.75" thickBot="1">
      <c r="A23" s="145" t="s">
        <v>401</v>
      </c>
      <c r="B23" s="146"/>
      <c r="C23" s="147" t="s">
        <v>8</v>
      </c>
      <c r="D23" s="148"/>
      <c r="E23" s="149">
        <f t="shared" ref="E23:L23" si="2">SUM(E8:E22)</f>
        <v>54224</v>
      </c>
      <c r="F23" s="149">
        <f t="shared" si="2"/>
        <v>0</v>
      </c>
      <c r="G23" s="149">
        <f t="shared" si="2"/>
        <v>0</v>
      </c>
      <c r="H23" s="149">
        <f t="shared" si="2"/>
        <v>0</v>
      </c>
      <c r="I23" s="149">
        <f t="shared" si="2"/>
        <v>0</v>
      </c>
      <c r="J23" s="150">
        <f t="shared" si="2"/>
        <v>0</v>
      </c>
      <c r="K23" s="150">
        <f t="shared" si="2"/>
        <v>0</v>
      </c>
      <c r="L23" s="150">
        <f t="shared" si="2"/>
        <v>0</v>
      </c>
      <c r="M23" s="154">
        <f t="shared" si="0"/>
        <v>0</v>
      </c>
      <c r="N23" s="151">
        <f>SUM(N8:N22)</f>
        <v>0</v>
      </c>
    </row>
    <row r="24" spans="1:14" ht="25.5">
      <c r="A24" s="136" t="s">
        <v>19</v>
      </c>
      <c r="B24" s="137" t="s">
        <v>20</v>
      </c>
      <c r="C24" s="138" t="s">
        <v>21</v>
      </c>
      <c r="D24" s="137" t="s">
        <v>22</v>
      </c>
      <c r="E24" s="139">
        <v>1495</v>
      </c>
      <c r="F24" s="93"/>
      <c r="G24" s="94"/>
      <c r="H24" s="94"/>
      <c r="I24" s="94"/>
      <c r="J24" s="95"/>
      <c r="K24" s="95"/>
      <c r="L24" s="152"/>
      <c r="M24" s="152">
        <f t="shared" si="0"/>
        <v>0</v>
      </c>
      <c r="N24" s="109">
        <f>(M24*6)</f>
        <v>0</v>
      </c>
    </row>
    <row r="25" spans="1:14" ht="37.15" customHeight="1">
      <c r="A25" s="108" t="s">
        <v>19</v>
      </c>
      <c r="B25" s="58" t="s">
        <v>23</v>
      </c>
      <c r="C25" s="59" t="s">
        <v>24</v>
      </c>
      <c r="D25" s="58" t="s">
        <v>22</v>
      </c>
      <c r="E25" s="92">
        <v>1531</v>
      </c>
      <c r="F25" s="93"/>
      <c r="G25" s="94"/>
      <c r="H25" s="94"/>
      <c r="I25" s="94"/>
      <c r="J25" s="95"/>
      <c r="K25" s="95"/>
      <c r="L25" s="152"/>
      <c r="M25" s="152">
        <f t="shared" si="0"/>
        <v>0</v>
      </c>
      <c r="N25" s="109">
        <f t="shared" ref="N25:N34" si="3">(M25*6)</f>
        <v>0</v>
      </c>
    </row>
    <row r="26" spans="1:14">
      <c r="A26" s="108" t="s">
        <v>19</v>
      </c>
      <c r="B26" s="58" t="s">
        <v>79</v>
      </c>
      <c r="C26" s="59" t="s">
        <v>80</v>
      </c>
      <c r="D26" s="58" t="s">
        <v>81</v>
      </c>
      <c r="E26" s="92">
        <v>788</v>
      </c>
      <c r="F26" s="93"/>
      <c r="G26" s="94"/>
      <c r="H26" s="94"/>
      <c r="I26" s="94"/>
      <c r="J26" s="95"/>
      <c r="K26" s="95"/>
      <c r="L26" s="152"/>
      <c r="M26" s="152">
        <f>K26+L26</f>
        <v>0</v>
      </c>
      <c r="N26" s="109">
        <f>(M26*6)</f>
        <v>0</v>
      </c>
    </row>
    <row r="27" spans="1:14">
      <c r="A27" s="108" t="s">
        <v>19</v>
      </c>
      <c r="B27" s="58" t="s">
        <v>48</v>
      </c>
      <c r="C27" s="59" t="s">
        <v>49</v>
      </c>
      <c r="D27" s="58" t="s">
        <v>50</v>
      </c>
      <c r="E27" s="92">
        <v>9058</v>
      </c>
      <c r="F27" s="93"/>
      <c r="G27" s="94"/>
      <c r="H27" s="94"/>
      <c r="I27" s="94"/>
      <c r="J27" s="95"/>
      <c r="K27" s="95"/>
      <c r="L27" s="152"/>
      <c r="M27" s="152">
        <f t="shared" si="0"/>
        <v>0</v>
      </c>
      <c r="N27" s="109">
        <f t="shared" si="3"/>
        <v>0</v>
      </c>
    </row>
    <row r="28" spans="1:14">
      <c r="A28" s="108" t="s">
        <v>19</v>
      </c>
      <c r="B28" s="58" t="s">
        <v>419</v>
      </c>
      <c r="C28" s="59" t="s">
        <v>52</v>
      </c>
      <c r="D28" s="58" t="s">
        <v>53</v>
      </c>
      <c r="E28" s="92">
        <v>17995</v>
      </c>
      <c r="F28" s="93"/>
      <c r="G28" s="94"/>
      <c r="H28" s="94"/>
      <c r="I28" s="94"/>
      <c r="J28" s="95"/>
      <c r="K28" s="95"/>
      <c r="L28" s="152"/>
      <c r="M28" s="152">
        <f t="shared" si="0"/>
        <v>0</v>
      </c>
      <c r="N28" s="109">
        <f t="shared" si="3"/>
        <v>0</v>
      </c>
    </row>
    <row r="29" spans="1:14">
      <c r="A29" s="108" t="s">
        <v>19</v>
      </c>
      <c r="B29" s="58" t="s">
        <v>54</v>
      </c>
      <c r="C29" s="59" t="s">
        <v>55</v>
      </c>
      <c r="D29" s="58" t="s">
        <v>56</v>
      </c>
      <c r="E29" s="92">
        <v>792</v>
      </c>
      <c r="F29" s="93"/>
      <c r="G29" s="94"/>
      <c r="H29" s="94"/>
      <c r="I29" s="94"/>
      <c r="J29" s="95"/>
      <c r="K29" s="95"/>
      <c r="L29" s="152"/>
      <c r="M29" s="152">
        <f t="shared" si="0"/>
        <v>0</v>
      </c>
      <c r="N29" s="109">
        <f t="shared" si="3"/>
        <v>0</v>
      </c>
    </row>
    <row r="30" spans="1:14">
      <c r="A30" s="108" t="s">
        <v>19</v>
      </c>
      <c r="B30" s="58" t="s">
        <v>57</v>
      </c>
      <c r="C30" s="59" t="s">
        <v>58</v>
      </c>
      <c r="D30" s="58" t="s">
        <v>56</v>
      </c>
      <c r="E30" s="92">
        <v>855</v>
      </c>
      <c r="F30" s="93"/>
      <c r="G30" s="94"/>
      <c r="H30" s="94"/>
      <c r="I30" s="94"/>
      <c r="J30" s="95"/>
      <c r="K30" s="95"/>
      <c r="L30" s="152"/>
      <c r="M30" s="152">
        <f t="shared" si="0"/>
        <v>0</v>
      </c>
      <c r="N30" s="109">
        <f t="shared" si="3"/>
        <v>0</v>
      </c>
    </row>
    <row r="31" spans="1:14">
      <c r="A31" s="108" t="s">
        <v>19</v>
      </c>
      <c r="B31" s="58" t="s">
        <v>59</v>
      </c>
      <c r="C31" s="59" t="s">
        <v>60</v>
      </c>
      <c r="D31" s="58" t="s">
        <v>61</v>
      </c>
      <c r="E31" s="92">
        <v>3517</v>
      </c>
      <c r="F31" s="93"/>
      <c r="G31" s="94"/>
      <c r="H31" s="94"/>
      <c r="I31" s="94"/>
      <c r="J31" s="95"/>
      <c r="K31" s="95"/>
      <c r="L31" s="152"/>
      <c r="M31" s="152">
        <f t="shared" si="0"/>
        <v>0</v>
      </c>
      <c r="N31" s="109">
        <f t="shared" si="3"/>
        <v>0</v>
      </c>
    </row>
    <row r="32" spans="1:14" ht="15.75" thickBot="1">
      <c r="A32" s="130" t="s">
        <v>19</v>
      </c>
      <c r="B32" s="131" t="s">
        <v>62</v>
      </c>
      <c r="C32" s="132" t="s">
        <v>63</v>
      </c>
      <c r="D32" s="131" t="s">
        <v>61</v>
      </c>
      <c r="E32" s="133">
        <v>8903</v>
      </c>
      <c r="F32" s="129"/>
      <c r="G32" s="134"/>
      <c r="H32" s="134"/>
      <c r="I32" s="134"/>
      <c r="J32" s="135"/>
      <c r="K32" s="135"/>
      <c r="L32" s="153"/>
      <c r="M32" s="152">
        <f t="shared" si="0"/>
        <v>0</v>
      </c>
      <c r="N32" s="109">
        <f t="shared" si="3"/>
        <v>0</v>
      </c>
    </row>
    <row r="33" spans="1:14" ht="15.75" thickBot="1">
      <c r="A33" s="145" t="s">
        <v>401</v>
      </c>
      <c r="B33" s="146"/>
      <c r="C33" s="147" t="s">
        <v>19</v>
      </c>
      <c r="D33" s="148"/>
      <c r="E33" s="149">
        <f t="shared" ref="E33:L33" si="4">SUM(E24:E32)</f>
        <v>44934</v>
      </c>
      <c r="F33" s="149">
        <f t="shared" si="4"/>
        <v>0</v>
      </c>
      <c r="G33" s="149">
        <f t="shared" si="4"/>
        <v>0</v>
      </c>
      <c r="H33" s="149">
        <f t="shared" si="4"/>
        <v>0</v>
      </c>
      <c r="I33" s="149">
        <f t="shared" si="4"/>
        <v>0</v>
      </c>
      <c r="J33" s="150">
        <f t="shared" si="4"/>
        <v>0</v>
      </c>
      <c r="K33" s="150">
        <f t="shared" si="4"/>
        <v>0</v>
      </c>
      <c r="L33" s="150">
        <f t="shared" si="4"/>
        <v>0</v>
      </c>
      <c r="M33" s="154">
        <f>K33+L33</f>
        <v>0</v>
      </c>
      <c r="N33" s="151">
        <f>SUM(N24:N32)</f>
        <v>0</v>
      </c>
    </row>
    <row r="34" spans="1:14" ht="26.25" thickBot="1">
      <c r="A34" s="140" t="s">
        <v>15</v>
      </c>
      <c r="B34" s="141" t="s">
        <v>16</v>
      </c>
      <c r="C34" s="142" t="s">
        <v>17</v>
      </c>
      <c r="D34" s="141" t="s">
        <v>18</v>
      </c>
      <c r="E34" s="143">
        <v>21805</v>
      </c>
      <c r="F34" s="129"/>
      <c r="G34" s="134"/>
      <c r="H34" s="134"/>
      <c r="I34" s="134"/>
      <c r="J34" s="135"/>
      <c r="K34" s="135"/>
      <c r="L34" s="153"/>
      <c r="M34" s="152">
        <f t="shared" si="0"/>
        <v>0</v>
      </c>
      <c r="N34" s="109">
        <f t="shared" si="3"/>
        <v>0</v>
      </c>
    </row>
    <row r="35" spans="1:14" ht="15.75" thickBot="1">
      <c r="A35" s="145" t="s">
        <v>401</v>
      </c>
      <c r="B35" s="146"/>
      <c r="C35" s="147" t="s">
        <v>15</v>
      </c>
      <c r="D35" s="148"/>
      <c r="E35" s="149">
        <f>E34</f>
        <v>21805</v>
      </c>
      <c r="F35" s="149">
        <f t="shared" ref="F35:L35" si="5">F34</f>
        <v>0</v>
      </c>
      <c r="G35" s="149">
        <f t="shared" si="5"/>
        <v>0</v>
      </c>
      <c r="H35" s="149">
        <f t="shared" si="5"/>
        <v>0</v>
      </c>
      <c r="I35" s="149">
        <f t="shared" si="5"/>
        <v>0</v>
      </c>
      <c r="J35" s="150">
        <f t="shared" si="5"/>
        <v>0</v>
      </c>
      <c r="K35" s="150">
        <f t="shared" si="5"/>
        <v>0</v>
      </c>
      <c r="L35" s="150">
        <f t="shared" si="5"/>
        <v>0</v>
      </c>
      <c r="M35" s="154">
        <f t="shared" si="0"/>
        <v>0</v>
      </c>
      <c r="N35" s="151">
        <f>N34</f>
        <v>0</v>
      </c>
    </row>
    <row r="36" spans="1:14" ht="15.75" thickBot="1">
      <c r="A36" s="173" t="s">
        <v>399</v>
      </c>
      <c r="B36" s="174"/>
      <c r="C36" s="174"/>
      <c r="D36" s="175"/>
      <c r="E36" s="144">
        <f t="shared" ref="E36:N36" si="6">E23+E33+E35</f>
        <v>120963</v>
      </c>
      <c r="F36" s="110">
        <f t="shared" si="6"/>
        <v>0</v>
      </c>
      <c r="G36" s="110">
        <f t="shared" si="6"/>
        <v>0</v>
      </c>
      <c r="H36" s="110">
        <f t="shared" si="6"/>
        <v>0</v>
      </c>
      <c r="I36" s="110">
        <f t="shared" si="6"/>
        <v>0</v>
      </c>
      <c r="J36" s="111">
        <f t="shared" si="6"/>
        <v>0</v>
      </c>
      <c r="K36" s="111">
        <f t="shared" si="6"/>
        <v>0</v>
      </c>
      <c r="L36" s="111">
        <f t="shared" si="6"/>
        <v>0</v>
      </c>
      <c r="M36" s="111">
        <f t="shared" si="6"/>
        <v>0</v>
      </c>
      <c r="N36" s="111">
        <f t="shared" si="6"/>
        <v>0</v>
      </c>
    </row>
  </sheetData>
  <autoFilter ref="A7:N36"/>
  <mergeCells count="3">
    <mergeCell ref="A36:D36"/>
    <mergeCell ref="A4:N5"/>
    <mergeCell ref="D1:F1"/>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1"/>
  <sheetViews>
    <sheetView zoomScale="115" zoomScaleNormal="115" zoomScaleSheetLayoutView="85" zoomScalePageLayoutView="50" workbookViewId="0">
      <selection activeCell="E108" sqref="E108"/>
    </sheetView>
  </sheetViews>
  <sheetFormatPr baseColWidth="10" defaultColWidth="10.7109375" defaultRowHeight="15"/>
  <cols>
    <col min="1" max="1" width="65.28515625" style="3" customWidth="1"/>
    <col min="2" max="2" width="17.28515625" customWidth="1"/>
    <col min="3" max="3" width="22.7109375" customWidth="1"/>
    <col min="4" max="4" width="26.5703125" customWidth="1"/>
    <col min="5" max="5" width="24.7109375" customWidth="1"/>
    <col min="6" max="6" width="40.7109375" customWidth="1"/>
  </cols>
  <sheetData>
    <row r="1" spans="1:4" ht="19.5">
      <c r="A1" s="5" t="s">
        <v>1</v>
      </c>
      <c r="B1" s="44" t="s">
        <v>2</v>
      </c>
      <c r="C1" s="184"/>
      <c r="D1" s="184"/>
    </row>
    <row r="2" spans="1:4" ht="15.75">
      <c r="A2" s="1" t="s">
        <v>3</v>
      </c>
      <c r="B2" s="4"/>
      <c r="C2" s="4"/>
      <c r="D2" s="1"/>
    </row>
    <row r="3" spans="1:4" ht="15.75">
      <c r="A3" s="1"/>
      <c r="B3" s="1"/>
      <c r="C3" s="1"/>
      <c r="D3" s="1"/>
    </row>
    <row r="4" spans="1:4" s="50" customFormat="1" ht="33.6" customHeight="1">
      <c r="A4" s="188" t="s">
        <v>104</v>
      </c>
      <c r="B4" s="188"/>
      <c r="C4" s="188"/>
      <c r="D4" s="188"/>
    </row>
    <row r="5" spans="1:4" ht="15.75">
      <c r="A5" s="1"/>
      <c r="B5" s="1"/>
      <c r="C5" s="1"/>
      <c r="D5" s="1"/>
    </row>
    <row r="6" spans="1:4" ht="22.5">
      <c r="A6" s="179" t="s">
        <v>105</v>
      </c>
      <c r="B6" s="7"/>
      <c r="C6" s="1"/>
      <c r="D6" s="1"/>
    </row>
    <row r="7" spans="1:4" ht="21">
      <c r="A7" s="180"/>
      <c r="B7" s="6"/>
      <c r="C7" s="6"/>
      <c r="D7" s="75" t="s">
        <v>407</v>
      </c>
    </row>
    <row r="8" spans="1:4">
      <c r="A8" s="76" t="s">
        <v>106</v>
      </c>
      <c r="B8" s="181" t="s">
        <v>9</v>
      </c>
      <c r="C8" s="182"/>
      <c r="D8" s="183"/>
    </row>
    <row r="9" spans="1:4" ht="38.25">
      <c r="A9" s="31" t="s">
        <v>107</v>
      </c>
      <c r="B9" s="77" t="s">
        <v>108</v>
      </c>
      <c r="C9" s="78" t="s">
        <v>109</v>
      </c>
      <c r="D9" s="77" t="s">
        <v>110</v>
      </c>
    </row>
    <row r="10" spans="1:4">
      <c r="A10" s="79" t="s">
        <v>111</v>
      </c>
      <c r="B10" s="74"/>
      <c r="C10" s="74"/>
      <c r="D10" s="74"/>
    </row>
    <row r="11" spans="1:4">
      <c r="A11" s="80" t="s">
        <v>112</v>
      </c>
      <c r="B11" s="74"/>
      <c r="C11" s="74"/>
      <c r="D11" s="74"/>
    </row>
    <row r="12" spans="1:4">
      <c r="A12" s="81"/>
      <c r="B12" s="74"/>
      <c r="C12" s="74"/>
      <c r="D12" s="74"/>
    </row>
    <row r="13" spans="1:4">
      <c r="A13" s="81"/>
      <c r="B13" s="74"/>
      <c r="C13" s="74"/>
      <c r="D13" s="74"/>
    </row>
    <row r="14" spans="1:4">
      <c r="A14" s="81"/>
      <c r="B14" s="74"/>
      <c r="C14" s="74"/>
      <c r="D14" s="74"/>
    </row>
    <row r="15" spans="1:4">
      <c r="A15" s="82" t="s">
        <v>113</v>
      </c>
      <c r="B15" s="74"/>
      <c r="C15" s="74"/>
      <c r="D15" s="74"/>
    </row>
    <row r="18" spans="1:4">
      <c r="A18" s="83" t="s">
        <v>114</v>
      </c>
      <c r="B18" s="84"/>
      <c r="C18" s="85">
        <f>SUM(C10:C15)</f>
        <v>0</v>
      </c>
      <c r="D18" s="84"/>
    </row>
    <row r="22" spans="1:4" ht="22.5">
      <c r="A22" s="179" t="s">
        <v>105</v>
      </c>
      <c r="B22" s="7"/>
      <c r="C22" s="1"/>
      <c r="D22" s="1"/>
    </row>
    <row r="23" spans="1:4" ht="21">
      <c r="A23" s="180"/>
      <c r="B23" s="6"/>
      <c r="C23" s="6"/>
      <c r="D23" s="75" t="s">
        <v>408</v>
      </c>
    </row>
    <row r="24" spans="1:4" ht="30" customHeight="1">
      <c r="A24" s="76" t="s">
        <v>106</v>
      </c>
      <c r="B24" s="185" t="s">
        <v>12</v>
      </c>
      <c r="C24" s="186"/>
      <c r="D24" s="187"/>
    </row>
    <row r="25" spans="1:4" ht="38.25">
      <c r="A25" s="31" t="s">
        <v>107</v>
      </c>
      <c r="B25" s="77" t="s">
        <v>108</v>
      </c>
      <c r="C25" s="78" t="s">
        <v>109</v>
      </c>
      <c r="D25" s="77" t="s">
        <v>110</v>
      </c>
    </row>
    <row r="26" spans="1:4">
      <c r="A26" s="79" t="s">
        <v>111</v>
      </c>
      <c r="B26" s="74"/>
      <c r="C26" s="74"/>
      <c r="D26" s="74"/>
    </row>
    <row r="27" spans="1:4">
      <c r="A27" s="80" t="s">
        <v>112</v>
      </c>
      <c r="B27" s="74"/>
      <c r="C27" s="74"/>
      <c r="D27" s="74"/>
    </row>
    <row r="28" spans="1:4">
      <c r="A28" s="81"/>
      <c r="B28" s="74"/>
      <c r="C28" s="74"/>
      <c r="D28" s="74"/>
    </row>
    <row r="29" spans="1:4">
      <c r="A29" s="81"/>
      <c r="B29" s="74"/>
      <c r="C29" s="74"/>
      <c r="D29" s="74"/>
    </row>
    <row r="30" spans="1:4">
      <c r="A30" s="81"/>
      <c r="B30" s="74"/>
      <c r="C30" s="74"/>
      <c r="D30" s="74"/>
    </row>
    <row r="31" spans="1:4">
      <c r="A31" s="82" t="s">
        <v>113</v>
      </c>
      <c r="B31" s="74"/>
      <c r="C31" s="74"/>
      <c r="D31" s="74"/>
    </row>
    <row r="34" spans="1:4">
      <c r="A34" s="83" t="s">
        <v>114</v>
      </c>
      <c r="B34" s="84"/>
      <c r="C34" s="85">
        <f>SUM(C26:C31)</f>
        <v>0</v>
      </c>
      <c r="D34" s="84"/>
    </row>
    <row r="38" spans="1:4" ht="22.5">
      <c r="A38" s="179" t="s">
        <v>105</v>
      </c>
      <c r="B38" s="7"/>
      <c r="C38" s="1"/>
      <c r="D38" s="1"/>
    </row>
    <row r="39" spans="1:4" ht="21">
      <c r="A39" s="180"/>
      <c r="B39" s="6"/>
      <c r="C39" s="6"/>
      <c r="D39" s="75" t="s">
        <v>409</v>
      </c>
    </row>
    <row r="40" spans="1:4" ht="35.65" customHeight="1">
      <c r="A40" s="76" t="s">
        <v>106</v>
      </c>
      <c r="B40" s="185" t="s">
        <v>16</v>
      </c>
      <c r="C40" s="186"/>
      <c r="D40" s="187"/>
    </row>
    <row r="41" spans="1:4" ht="38.25">
      <c r="A41" s="31" t="s">
        <v>107</v>
      </c>
      <c r="B41" s="77" t="s">
        <v>108</v>
      </c>
      <c r="C41" s="78" t="s">
        <v>109</v>
      </c>
      <c r="D41" s="77" t="s">
        <v>110</v>
      </c>
    </row>
    <row r="42" spans="1:4">
      <c r="A42" s="79" t="s">
        <v>111</v>
      </c>
      <c r="B42" s="74"/>
      <c r="C42" s="74"/>
      <c r="D42" s="74"/>
    </row>
    <row r="43" spans="1:4">
      <c r="A43" s="80" t="s">
        <v>112</v>
      </c>
      <c r="B43" s="74"/>
      <c r="C43" s="74"/>
      <c r="D43" s="74"/>
    </row>
    <row r="44" spans="1:4">
      <c r="A44" s="81"/>
      <c r="B44" s="74"/>
      <c r="C44" s="74"/>
      <c r="D44" s="74"/>
    </row>
    <row r="45" spans="1:4">
      <c r="A45" s="81"/>
      <c r="B45" s="74"/>
      <c r="C45" s="74"/>
      <c r="D45" s="74"/>
    </row>
    <row r="46" spans="1:4">
      <c r="A46" s="81"/>
      <c r="B46" s="74"/>
      <c r="C46" s="74"/>
      <c r="D46" s="74"/>
    </row>
    <row r="47" spans="1:4">
      <c r="A47" s="82" t="s">
        <v>113</v>
      </c>
      <c r="B47" s="74"/>
      <c r="C47" s="74"/>
      <c r="D47" s="74"/>
    </row>
    <row r="50" spans="1:4">
      <c r="A50" s="83" t="s">
        <v>114</v>
      </c>
      <c r="B50" s="84"/>
      <c r="C50" s="85">
        <f>SUM(C42:C47)</f>
        <v>0</v>
      </c>
      <c r="D50" s="84"/>
    </row>
    <row r="54" spans="1:4" ht="22.5">
      <c r="A54" s="179" t="s">
        <v>105</v>
      </c>
      <c r="B54" s="7"/>
      <c r="C54" s="1"/>
      <c r="D54" s="1"/>
    </row>
    <row r="55" spans="1:4" ht="21">
      <c r="A55" s="180"/>
      <c r="B55" s="6"/>
      <c r="C55" s="6"/>
      <c r="D55" s="75" t="s">
        <v>420</v>
      </c>
    </row>
    <row r="56" spans="1:4" ht="41.65" customHeight="1">
      <c r="A56" s="76" t="s">
        <v>106</v>
      </c>
      <c r="B56" s="185" t="s">
        <v>20</v>
      </c>
      <c r="C56" s="186"/>
      <c r="D56" s="187"/>
    </row>
    <row r="57" spans="1:4" ht="38.25">
      <c r="A57" s="31" t="s">
        <v>107</v>
      </c>
      <c r="B57" s="77" t="s">
        <v>108</v>
      </c>
      <c r="C57" s="78" t="s">
        <v>109</v>
      </c>
      <c r="D57" s="77" t="s">
        <v>110</v>
      </c>
    </row>
    <row r="58" spans="1:4">
      <c r="A58" s="79" t="s">
        <v>111</v>
      </c>
      <c r="B58" s="74"/>
      <c r="C58" s="74"/>
      <c r="D58" s="74"/>
    </row>
    <row r="59" spans="1:4">
      <c r="A59" s="80" t="s">
        <v>112</v>
      </c>
      <c r="B59" s="74"/>
      <c r="C59" s="74"/>
      <c r="D59" s="74"/>
    </row>
    <row r="60" spans="1:4">
      <c r="A60" s="81"/>
      <c r="B60" s="74"/>
      <c r="C60" s="74"/>
      <c r="D60" s="74"/>
    </row>
    <row r="61" spans="1:4">
      <c r="A61" s="81"/>
      <c r="B61" s="74"/>
      <c r="C61" s="74"/>
      <c r="D61" s="74"/>
    </row>
    <row r="62" spans="1:4">
      <c r="A62" s="81"/>
      <c r="B62" s="74"/>
      <c r="C62" s="74"/>
      <c r="D62" s="74"/>
    </row>
    <row r="63" spans="1:4">
      <c r="A63" s="82" t="s">
        <v>113</v>
      </c>
      <c r="B63" s="74"/>
      <c r="C63" s="74"/>
      <c r="D63" s="74"/>
    </row>
    <row r="66" spans="1:4">
      <c r="A66" s="83" t="s">
        <v>114</v>
      </c>
      <c r="B66" s="84"/>
      <c r="C66" s="85">
        <f>SUM(C58:C63)</f>
        <v>0</v>
      </c>
      <c r="D66" s="84"/>
    </row>
    <row r="70" spans="1:4" ht="22.5">
      <c r="A70" s="179" t="s">
        <v>105</v>
      </c>
      <c r="B70" s="7"/>
      <c r="C70" s="1"/>
      <c r="D70" s="1"/>
    </row>
    <row r="71" spans="1:4" ht="21">
      <c r="A71" s="180"/>
      <c r="B71" s="6"/>
      <c r="C71" s="6"/>
      <c r="D71" s="75" t="s">
        <v>421</v>
      </c>
    </row>
    <row r="72" spans="1:4" ht="54.6" customHeight="1">
      <c r="A72" s="76" t="s">
        <v>106</v>
      </c>
      <c r="B72" s="189" t="s">
        <v>23</v>
      </c>
      <c r="C72" s="190"/>
      <c r="D72" s="191"/>
    </row>
    <row r="73" spans="1:4" ht="38.25">
      <c r="A73" s="31" t="s">
        <v>107</v>
      </c>
      <c r="B73" s="77" t="s">
        <v>108</v>
      </c>
      <c r="C73" s="78" t="s">
        <v>109</v>
      </c>
      <c r="D73" s="77" t="s">
        <v>110</v>
      </c>
    </row>
    <row r="74" spans="1:4">
      <c r="A74" s="79" t="s">
        <v>111</v>
      </c>
      <c r="B74" s="74"/>
      <c r="C74" s="74"/>
      <c r="D74" s="74"/>
    </row>
    <row r="75" spans="1:4">
      <c r="A75" s="80" t="s">
        <v>112</v>
      </c>
      <c r="B75" s="74"/>
      <c r="C75" s="74"/>
      <c r="D75" s="74"/>
    </row>
    <row r="76" spans="1:4">
      <c r="A76" s="81"/>
      <c r="B76" s="74"/>
      <c r="C76" s="74"/>
      <c r="D76" s="74"/>
    </row>
    <row r="77" spans="1:4">
      <c r="A77" s="81"/>
      <c r="B77" s="74"/>
      <c r="C77" s="74"/>
      <c r="D77" s="74"/>
    </row>
    <row r="78" spans="1:4">
      <c r="A78" s="81"/>
      <c r="B78" s="74"/>
      <c r="C78" s="74"/>
      <c r="D78" s="74"/>
    </row>
    <row r="79" spans="1:4">
      <c r="A79" s="82" t="s">
        <v>113</v>
      </c>
      <c r="B79" s="74"/>
      <c r="C79" s="74"/>
      <c r="D79" s="74"/>
    </row>
    <row r="82" spans="1:4">
      <c r="A82" s="83" t="s">
        <v>114</v>
      </c>
      <c r="B82" s="84"/>
      <c r="C82" s="85">
        <f>SUM(C74:C79)</f>
        <v>0</v>
      </c>
      <c r="D82" s="84"/>
    </row>
    <row r="86" spans="1:4" ht="22.5">
      <c r="A86" s="179" t="s">
        <v>105</v>
      </c>
      <c r="B86" s="7"/>
      <c r="C86" s="1"/>
      <c r="D86" s="1"/>
    </row>
    <row r="87" spans="1:4" ht="21">
      <c r="A87" s="180"/>
      <c r="B87" s="6"/>
      <c r="C87" s="6"/>
      <c r="D87" s="75" t="s">
        <v>410</v>
      </c>
    </row>
    <row r="88" spans="1:4">
      <c r="A88" s="76" t="s">
        <v>106</v>
      </c>
      <c r="B88" s="181" t="s">
        <v>25</v>
      </c>
      <c r="C88" s="182"/>
      <c r="D88" s="183"/>
    </row>
    <row r="89" spans="1:4" ht="38.25">
      <c r="A89" s="31" t="s">
        <v>107</v>
      </c>
      <c r="B89" s="77" t="s">
        <v>108</v>
      </c>
      <c r="C89" s="78" t="s">
        <v>109</v>
      </c>
      <c r="D89" s="77" t="s">
        <v>110</v>
      </c>
    </row>
    <row r="90" spans="1:4">
      <c r="A90" s="79" t="s">
        <v>111</v>
      </c>
      <c r="B90" s="74"/>
      <c r="C90" s="74"/>
      <c r="D90" s="74"/>
    </row>
    <row r="91" spans="1:4">
      <c r="A91" s="80" t="s">
        <v>112</v>
      </c>
      <c r="B91" s="74"/>
      <c r="C91" s="74"/>
      <c r="D91" s="74"/>
    </row>
    <row r="92" spans="1:4">
      <c r="A92" s="81"/>
      <c r="B92" s="74"/>
      <c r="C92" s="74"/>
      <c r="D92" s="74"/>
    </row>
    <row r="93" spans="1:4">
      <c r="A93" s="81"/>
      <c r="B93" s="74"/>
      <c r="C93" s="74"/>
      <c r="D93" s="74"/>
    </row>
    <row r="94" spans="1:4">
      <c r="A94" s="81"/>
      <c r="B94" s="74"/>
      <c r="C94" s="74"/>
      <c r="D94" s="74"/>
    </row>
    <row r="95" spans="1:4">
      <c r="A95" s="82" t="s">
        <v>113</v>
      </c>
      <c r="B95" s="74"/>
      <c r="C95" s="74"/>
      <c r="D95" s="74"/>
    </row>
    <row r="98" spans="1:4">
      <c r="A98" s="83" t="s">
        <v>114</v>
      </c>
      <c r="B98" s="84"/>
      <c r="C98" s="85">
        <f>SUM(C90:C95)</f>
        <v>0</v>
      </c>
      <c r="D98" s="84"/>
    </row>
    <row r="102" spans="1:4" ht="22.5">
      <c r="A102" s="179" t="s">
        <v>105</v>
      </c>
      <c r="B102" s="7"/>
      <c r="C102" s="1"/>
      <c r="D102" s="1"/>
    </row>
    <row r="103" spans="1:4" ht="21">
      <c r="A103" s="180"/>
      <c r="B103" s="6"/>
      <c r="C103" s="6"/>
      <c r="D103" s="75" t="s">
        <v>411</v>
      </c>
    </row>
    <row r="104" spans="1:4">
      <c r="A104" s="76" t="s">
        <v>106</v>
      </c>
      <c r="B104" s="181" t="s">
        <v>28</v>
      </c>
      <c r="C104" s="182"/>
      <c r="D104" s="183"/>
    </row>
    <row r="105" spans="1:4" ht="38.25">
      <c r="A105" s="31" t="s">
        <v>107</v>
      </c>
      <c r="B105" s="77" t="s">
        <v>108</v>
      </c>
      <c r="C105" s="78" t="s">
        <v>109</v>
      </c>
      <c r="D105" s="77" t="s">
        <v>110</v>
      </c>
    </row>
    <row r="106" spans="1:4">
      <c r="A106" s="79" t="s">
        <v>111</v>
      </c>
      <c r="B106" s="74"/>
      <c r="C106" s="74"/>
      <c r="D106" s="74"/>
    </row>
    <row r="107" spans="1:4">
      <c r="A107" s="80" t="s">
        <v>112</v>
      </c>
      <c r="B107" s="74"/>
      <c r="C107" s="74"/>
      <c r="D107" s="74"/>
    </row>
    <row r="108" spans="1:4">
      <c r="A108" s="81"/>
      <c r="B108" s="74"/>
      <c r="C108" s="74"/>
      <c r="D108" s="74"/>
    </row>
    <row r="109" spans="1:4">
      <c r="A109" s="81"/>
      <c r="B109" s="74"/>
      <c r="C109" s="74"/>
      <c r="D109" s="74"/>
    </row>
    <row r="110" spans="1:4">
      <c r="A110" s="81"/>
      <c r="B110" s="74"/>
      <c r="C110" s="74"/>
      <c r="D110" s="74"/>
    </row>
    <row r="111" spans="1:4">
      <c r="A111" s="82" t="s">
        <v>113</v>
      </c>
      <c r="B111" s="74"/>
      <c r="C111" s="74"/>
      <c r="D111" s="74"/>
    </row>
    <row r="114" spans="1:4">
      <c r="A114" s="83" t="s">
        <v>114</v>
      </c>
      <c r="B114" s="84"/>
      <c r="C114" s="85">
        <f>SUM(C106:C111)</f>
        <v>0</v>
      </c>
      <c r="D114" s="84"/>
    </row>
    <row r="118" spans="1:4" ht="22.5">
      <c r="A118" s="179" t="s">
        <v>105</v>
      </c>
      <c r="B118" s="7"/>
      <c r="C118" s="1"/>
      <c r="D118" s="1"/>
    </row>
    <row r="119" spans="1:4" ht="21">
      <c r="A119" s="180"/>
      <c r="B119" s="6"/>
      <c r="C119" s="6"/>
      <c r="D119" s="75" t="s">
        <v>422</v>
      </c>
    </row>
    <row r="120" spans="1:4">
      <c r="A120" s="76" t="s">
        <v>106</v>
      </c>
      <c r="B120" s="181" t="s">
        <v>32</v>
      </c>
      <c r="C120" s="182"/>
      <c r="D120" s="183"/>
    </row>
    <row r="121" spans="1:4" ht="38.25">
      <c r="A121" s="31" t="s">
        <v>107</v>
      </c>
      <c r="B121" s="77" t="s">
        <v>108</v>
      </c>
      <c r="C121" s="78" t="s">
        <v>109</v>
      </c>
      <c r="D121" s="77" t="s">
        <v>110</v>
      </c>
    </row>
    <row r="122" spans="1:4">
      <c r="A122" s="79" t="s">
        <v>111</v>
      </c>
      <c r="B122" s="74"/>
      <c r="C122" s="74"/>
      <c r="D122" s="74"/>
    </row>
    <row r="123" spans="1:4">
      <c r="A123" s="80" t="s">
        <v>112</v>
      </c>
      <c r="B123" s="74"/>
      <c r="C123" s="74"/>
      <c r="D123" s="74"/>
    </row>
    <row r="124" spans="1:4">
      <c r="A124" s="81"/>
      <c r="B124" s="74"/>
      <c r="C124" s="74"/>
      <c r="D124" s="74"/>
    </row>
    <row r="125" spans="1:4">
      <c r="A125" s="81"/>
      <c r="B125" s="74"/>
      <c r="C125" s="74"/>
      <c r="D125" s="74"/>
    </row>
    <row r="126" spans="1:4">
      <c r="A126" s="81"/>
      <c r="B126" s="74"/>
      <c r="C126" s="74"/>
      <c r="D126" s="74"/>
    </row>
    <row r="127" spans="1:4">
      <c r="A127" s="82" t="s">
        <v>113</v>
      </c>
      <c r="B127" s="74"/>
      <c r="C127" s="74"/>
      <c r="D127" s="74"/>
    </row>
    <row r="130" spans="1:4">
      <c r="A130" s="83" t="s">
        <v>114</v>
      </c>
      <c r="B130" s="84"/>
      <c r="C130" s="85">
        <f>SUM(C122:C127)</f>
        <v>0</v>
      </c>
      <c r="D130" s="84"/>
    </row>
    <row r="134" spans="1:4" ht="22.5">
      <c r="A134" s="179" t="s">
        <v>105</v>
      </c>
      <c r="B134" s="7"/>
      <c r="C134" s="1"/>
      <c r="D134" s="1"/>
    </row>
    <row r="135" spans="1:4" ht="21">
      <c r="A135" s="180"/>
      <c r="B135" s="6"/>
      <c r="C135" s="6"/>
      <c r="D135" s="75" t="s">
        <v>423</v>
      </c>
    </row>
    <row r="136" spans="1:4" ht="40.15" customHeight="1">
      <c r="A136" s="76" t="s">
        <v>106</v>
      </c>
      <c r="B136" s="185" t="s">
        <v>34</v>
      </c>
      <c r="C136" s="186"/>
      <c r="D136" s="187"/>
    </row>
    <row r="137" spans="1:4" ht="38.25">
      <c r="A137" s="31" t="s">
        <v>107</v>
      </c>
      <c r="B137" s="77" t="s">
        <v>108</v>
      </c>
      <c r="C137" s="78" t="s">
        <v>109</v>
      </c>
      <c r="D137" s="77" t="s">
        <v>110</v>
      </c>
    </row>
    <row r="138" spans="1:4">
      <c r="A138" s="79" t="s">
        <v>111</v>
      </c>
      <c r="B138" s="74"/>
      <c r="C138" s="74"/>
      <c r="D138" s="74"/>
    </row>
    <row r="139" spans="1:4">
      <c r="A139" s="80" t="s">
        <v>112</v>
      </c>
      <c r="B139" s="74"/>
      <c r="C139" s="74"/>
      <c r="D139" s="74"/>
    </row>
    <row r="140" spans="1:4">
      <c r="A140" s="81"/>
      <c r="B140" s="74"/>
      <c r="C140" s="74"/>
      <c r="D140" s="74"/>
    </row>
    <row r="141" spans="1:4">
      <c r="A141" s="81"/>
      <c r="B141" s="74"/>
      <c r="C141" s="74"/>
      <c r="D141" s="74"/>
    </row>
    <row r="142" spans="1:4">
      <c r="A142" s="81"/>
      <c r="B142" s="74"/>
      <c r="C142" s="74"/>
      <c r="D142" s="74"/>
    </row>
    <row r="143" spans="1:4">
      <c r="A143" s="82" t="s">
        <v>113</v>
      </c>
      <c r="B143" s="74"/>
      <c r="C143" s="74"/>
      <c r="D143" s="74"/>
    </row>
    <row r="146" spans="1:4">
      <c r="A146" s="83" t="s">
        <v>114</v>
      </c>
      <c r="B146" s="84"/>
      <c r="C146" s="85">
        <f>SUM(C138:C143)</f>
        <v>0</v>
      </c>
      <c r="D146" s="84"/>
    </row>
    <row r="150" spans="1:4" ht="22.5">
      <c r="A150" s="179" t="s">
        <v>105</v>
      </c>
      <c r="B150" s="7"/>
      <c r="C150" s="1"/>
      <c r="D150" s="1"/>
    </row>
    <row r="151" spans="1:4" ht="21">
      <c r="A151" s="180"/>
      <c r="B151" s="6"/>
      <c r="C151" s="6"/>
      <c r="D151" s="75" t="s">
        <v>424</v>
      </c>
    </row>
    <row r="152" spans="1:4">
      <c r="A152" s="76" t="s">
        <v>106</v>
      </c>
      <c r="B152" s="181" t="s">
        <v>36</v>
      </c>
      <c r="C152" s="182"/>
      <c r="D152" s="183"/>
    </row>
    <row r="153" spans="1:4" ht="38.25">
      <c r="A153" s="31" t="s">
        <v>107</v>
      </c>
      <c r="B153" s="77" t="s">
        <v>108</v>
      </c>
      <c r="C153" s="78" t="s">
        <v>109</v>
      </c>
      <c r="D153" s="77" t="s">
        <v>110</v>
      </c>
    </row>
    <row r="154" spans="1:4">
      <c r="A154" s="79" t="s">
        <v>111</v>
      </c>
      <c r="B154" s="74"/>
      <c r="C154" s="74"/>
      <c r="D154" s="74"/>
    </row>
    <row r="155" spans="1:4">
      <c r="A155" s="80" t="s">
        <v>112</v>
      </c>
      <c r="B155" s="74"/>
      <c r="C155" s="74"/>
      <c r="D155" s="74"/>
    </row>
    <row r="156" spans="1:4">
      <c r="A156" s="81"/>
      <c r="B156" s="74"/>
      <c r="C156" s="74"/>
      <c r="D156" s="74"/>
    </row>
    <row r="157" spans="1:4">
      <c r="A157" s="81"/>
      <c r="B157" s="74"/>
      <c r="C157" s="74"/>
      <c r="D157" s="74"/>
    </row>
    <row r="158" spans="1:4">
      <c r="A158" s="81"/>
      <c r="B158" s="74"/>
      <c r="C158" s="74"/>
      <c r="D158" s="74"/>
    </row>
    <row r="159" spans="1:4">
      <c r="A159" s="82" t="s">
        <v>113</v>
      </c>
      <c r="B159" s="74"/>
      <c r="C159" s="74"/>
      <c r="D159" s="74"/>
    </row>
    <row r="162" spans="1:4">
      <c r="A162" s="83" t="s">
        <v>114</v>
      </c>
      <c r="B162" s="84"/>
      <c r="C162" s="85">
        <f>SUM(C154:C159)</f>
        <v>0</v>
      </c>
      <c r="D162" s="84"/>
    </row>
    <row r="166" spans="1:4" ht="22.5">
      <c r="A166" s="179" t="s">
        <v>105</v>
      </c>
      <c r="B166" s="7"/>
      <c r="C166" s="1"/>
      <c r="D166" s="1"/>
    </row>
    <row r="167" spans="1:4" ht="21">
      <c r="A167" s="180"/>
      <c r="B167" s="6"/>
      <c r="C167" s="6"/>
      <c r="D167" s="75" t="s">
        <v>425</v>
      </c>
    </row>
    <row r="168" spans="1:4">
      <c r="A168" s="76" t="s">
        <v>106</v>
      </c>
      <c r="B168" s="181" t="s">
        <v>39</v>
      </c>
      <c r="C168" s="182"/>
      <c r="D168" s="183"/>
    </row>
    <row r="169" spans="1:4" ht="38.25">
      <c r="A169" s="31" t="s">
        <v>107</v>
      </c>
      <c r="B169" s="77" t="s">
        <v>108</v>
      </c>
      <c r="C169" s="78" t="s">
        <v>109</v>
      </c>
      <c r="D169" s="77" t="s">
        <v>110</v>
      </c>
    </row>
    <row r="170" spans="1:4">
      <c r="A170" s="79" t="s">
        <v>111</v>
      </c>
      <c r="B170" s="74"/>
      <c r="C170" s="74"/>
      <c r="D170" s="74"/>
    </row>
    <row r="171" spans="1:4">
      <c r="A171" s="80" t="s">
        <v>112</v>
      </c>
      <c r="B171" s="74"/>
      <c r="C171" s="74"/>
      <c r="D171" s="74"/>
    </row>
    <row r="172" spans="1:4">
      <c r="A172" s="81"/>
      <c r="B172" s="74"/>
      <c r="C172" s="74"/>
      <c r="D172" s="74"/>
    </row>
    <row r="173" spans="1:4">
      <c r="A173" s="81"/>
      <c r="B173" s="74"/>
      <c r="C173" s="74"/>
      <c r="D173" s="74"/>
    </row>
    <row r="174" spans="1:4">
      <c r="A174" s="81"/>
      <c r="B174" s="74"/>
      <c r="C174" s="74"/>
      <c r="D174" s="74"/>
    </row>
    <row r="175" spans="1:4">
      <c r="A175" s="82" t="s">
        <v>113</v>
      </c>
      <c r="B175" s="74"/>
      <c r="C175" s="74"/>
      <c r="D175" s="74"/>
    </row>
    <row r="178" spans="1:4">
      <c r="A178" s="83" t="s">
        <v>114</v>
      </c>
      <c r="B178" s="84"/>
      <c r="C178" s="85">
        <f>SUM(C170:C175)</f>
        <v>0</v>
      </c>
      <c r="D178" s="84"/>
    </row>
    <row r="181" spans="1:4" ht="22.5">
      <c r="A181" s="179" t="s">
        <v>105</v>
      </c>
      <c r="B181" s="7"/>
      <c r="C181" s="1"/>
      <c r="D181" s="1"/>
    </row>
    <row r="182" spans="1:4" ht="21">
      <c r="A182" s="180"/>
      <c r="B182" s="6"/>
      <c r="C182" s="6"/>
      <c r="D182" s="75" t="s">
        <v>426</v>
      </c>
    </row>
    <row r="183" spans="1:4">
      <c r="A183" s="76" t="s">
        <v>106</v>
      </c>
      <c r="B183" s="181" t="s">
        <v>42</v>
      </c>
      <c r="C183" s="182"/>
      <c r="D183" s="183"/>
    </row>
    <row r="184" spans="1:4" ht="38.25">
      <c r="A184" s="31" t="s">
        <v>107</v>
      </c>
      <c r="B184" s="77" t="s">
        <v>108</v>
      </c>
      <c r="C184" s="78" t="s">
        <v>109</v>
      </c>
      <c r="D184" s="77" t="s">
        <v>110</v>
      </c>
    </row>
    <row r="185" spans="1:4">
      <c r="A185" s="79" t="s">
        <v>111</v>
      </c>
      <c r="B185" s="74"/>
      <c r="C185" s="74"/>
      <c r="D185" s="74"/>
    </row>
    <row r="186" spans="1:4">
      <c r="A186" s="80" t="s">
        <v>112</v>
      </c>
      <c r="B186" s="74"/>
      <c r="C186" s="74"/>
      <c r="D186" s="74"/>
    </row>
    <row r="187" spans="1:4">
      <c r="A187" s="81"/>
      <c r="B187" s="74"/>
      <c r="C187" s="74"/>
      <c r="D187" s="74"/>
    </row>
    <row r="188" spans="1:4">
      <c r="A188" s="81"/>
      <c r="B188" s="74"/>
      <c r="C188" s="74"/>
      <c r="D188" s="74"/>
    </row>
    <row r="189" spans="1:4">
      <c r="A189" s="81"/>
      <c r="B189" s="74"/>
      <c r="C189" s="74"/>
      <c r="D189" s="74"/>
    </row>
    <row r="190" spans="1:4">
      <c r="A190" s="82" t="s">
        <v>113</v>
      </c>
      <c r="B190" s="74"/>
      <c r="C190" s="74"/>
      <c r="D190" s="74"/>
    </row>
    <row r="193" spans="1:4">
      <c r="A193" s="83" t="s">
        <v>114</v>
      </c>
      <c r="B193" s="84"/>
      <c r="C193" s="85">
        <f>SUM(C185:C190)</f>
        <v>0</v>
      </c>
      <c r="D193" s="84"/>
    </row>
    <row r="197" spans="1:4" ht="22.5">
      <c r="A197" s="179" t="s">
        <v>105</v>
      </c>
      <c r="B197" s="7"/>
      <c r="C197" s="1"/>
      <c r="D197" s="1"/>
    </row>
    <row r="198" spans="1:4" ht="21">
      <c r="A198" s="180"/>
      <c r="B198" s="6"/>
      <c r="C198" s="6"/>
      <c r="D198" s="75" t="s">
        <v>412</v>
      </c>
    </row>
    <row r="199" spans="1:4">
      <c r="A199" s="76" t="s">
        <v>106</v>
      </c>
      <c r="B199" s="181" t="s">
        <v>45</v>
      </c>
      <c r="C199" s="182"/>
      <c r="D199" s="183"/>
    </row>
    <row r="200" spans="1:4" ht="38.25">
      <c r="A200" s="31" t="s">
        <v>107</v>
      </c>
      <c r="B200" s="77" t="s">
        <v>108</v>
      </c>
      <c r="C200" s="78" t="s">
        <v>109</v>
      </c>
      <c r="D200" s="77" t="s">
        <v>110</v>
      </c>
    </row>
    <row r="201" spans="1:4">
      <c r="A201" s="79" t="s">
        <v>111</v>
      </c>
      <c r="B201" s="74"/>
      <c r="C201" s="74"/>
      <c r="D201" s="74"/>
    </row>
    <row r="202" spans="1:4">
      <c r="A202" s="80" t="s">
        <v>112</v>
      </c>
      <c r="B202" s="74"/>
      <c r="C202" s="74"/>
      <c r="D202" s="74"/>
    </row>
    <row r="203" spans="1:4">
      <c r="A203" s="81"/>
      <c r="B203" s="74"/>
      <c r="C203" s="74"/>
      <c r="D203" s="74"/>
    </row>
    <row r="204" spans="1:4">
      <c r="A204" s="81"/>
      <c r="B204" s="74"/>
      <c r="C204" s="74"/>
      <c r="D204" s="74"/>
    </row>
    <row r="205" spans="1:4">
      <c r="A205" s="81"/>
      <c r="B205" s="74"/>
      <c r="C205" s="74"/>
      <c r="D205" s="74"/>
    </row>
    <row r="206" spans="1:4">
      <c r="A206" s="82" t="s">
        <v>113</v>
      </c>
      <c r="B206" s="74"/>
      <c r="C206" s="74"/>
      <c r="D206" s="74"/>
    </row>
    <row r="209" spans="1:4">
      <c r="A209" s="83" t="s">
        <v>114</v>
      </c>
      <c r="B209" s="84"/>
      <c r="C209" s="85">
        <f>SUM(C201:C206)</f>
        <v>0</v>
      </c>
      <c r="D209" s="84"/>
    </row>
    <row r="213" spans="1:4" ht="22.5">
      <c r="A213" s="179" t="s">
        <v>105</v>
      </c>
      <c r="B213" s="7"/>
      <c r="C213" s="1"/>
      <c r="D213" s="1"/>
    </row>
    <row r="214" spans="1:4" ht="21">
      <c r="A214" s="180"/>
      <c r="B214" s="6"/>
      <c r="C214" s="6"/>
      <c r="D214" s="75" t="s">
        <v>427</v>
      </c>
    </row>
    <row r="215" spans="1:4">
      <c r="A215" s="76" t="s">
        <v>106</v>
      </c>
      <c r="B215" s="181" t="s">
        <v>48</v>
      </c>
      <c r="C215" s="182"/>
      <c r="D215" s="183"/>
    </row>
    <row r="216" spans="1:4" ht="38.25">
      <c r="A216" s="31" t="s">
        <v>107</v>
      </c>
      <c r="B216" s="77" t="s">
        <v>108</v>
      </c>
      <c r="C216" s="78" t="s">
        <v>109</v>
      </c>
      <c r="D216" s="77" t="s">
        <v>110</v>
      </c>
    </row>
    <row r="217" spans="1:4">
      <c r="A217" s="79" t="s">
        <v>111</v>
      </c>
      <c r="B217" s="74"/>
      <c r="C217" s="74"/>
      <c r="D217" s="74"/>
    </row>
    <row r="218" spans="1:4">
      <c r="A218" s="80" t="s">
        <v>112</v>
      </c>
      <c r="B218" s="74"/>
      <c r="C218" s="74"/>
      <c r="D218" s="74"/>
    </row>
    <row r="219" spans="1:4">
      <c r="A219" s="81"/>
      <c r="B219" s="74"/>
      <c r="C219" s="74"/>
      <c r="D219" s="74"/>
    </row>
    <row r="220" spans="1:4">
      <c r="A220" s="81"/>
      <c r="B220" s="74"/>
      <c r="C220" s="74"/>
      <c r="D220" s="74"/>
    </row>
    <row r="221" spans="1:4">
      <c r="A221" s="81"/>
      <c r="B221" s="74"/>
      <c r="C221" s="74"/>
      <c r="D221" s="74"/>
    </row>
    <row r="222" spans="1:4">
      <c r="A222" s="82" t="s">
        <v>113</v>
      </c>
      <c r="B222" s="74"/>
      <c r="C222" s="74"/>
      <c r="D222" s="74"/>
    </row>
    <row r="225" spans="1:4">
      <c r="A225" s="83" t="s">
        <v>114</v>
      </c>
      <c r="B225" s="84"/>
      <c r="C225" s="85">
        <f>SUM(C217:C222)</f>
        <v>0</v>
      </c>
      <c r="D225" s="84"/>
    </row>
    <row r="229" spans="1:4" ht="22.5">
      <c r="A229" s="179" t="s">
        <v>105</v>
      </c>
      <c r="B229" s="7"/>
      <c r="C229" s="1"/>
      <c r="D229" s="1"/>
    </row>
    <row r="230" spans="1:4" ht="21">
      <c r="A230" s="180"/>
      <c r="B230" s="6"/>
      <c r="C230" s="6"/>
      <c r="D230" s="75" t="s">
        <v>428</v>
      </c>
    </row>
    <row r="231" spans="1:4">
      <c r="A231" s="76" t="s">
        <v>106</v>
      </c>
      <c r="B231" s="181" t="s">
        <v>51</v>
      </c>
      <c r="C231" s="182"/>
      <c r="D231" s="183"/>
    </row>
    <row r="232" spans="1:4" ht="38.25">
      <c r="A232" s="31" t="s">
        <v>107</v>
      </c>
      <c r="B232" s="77" t="s">
        <v>108</v>
      </c>
      <c r="C232" s="78" t="s">
        <v>109</v>
      </c>
      <c r="D232" s="77" t="s">
        <v>110</v>
      </c>
    </row>
    <row r="233" spans="1:4">
      <c r="A233" s="79" t="s">
        <v>111</v>
      </c>
      <c r="B233" s="74"/>
      <c r="C233" s="74"/>
      <c r="D233" s="74"/>
    </row>
    <row r="234" spans="1:4">
      <c r="A234" s="80" t="s">
        <v>112</v>
      </c>
      <c r="B234" s="74"/>
      <c r="C234" s="74"/>
      <c r="D234" s="74"/>
    </row>
    <row r="235" spans="1:4">
      <c r="A235" s="81"/>
      <c r="B235" s="74"/>
      <c r="C235" s="74"/>
      <c r="D235" s="74"/>
    </row>
    <row r="236" spans="1:4">
      <c r="A236" s="81"/>
      <c r="B236" s="74"/>
      <c r="C236" s="74"/>
      <c r="D236" s="74"/>
    </row>
    <row r="237" spans="1:4">
      <c r="A237" s="81"/>
      <c r="B237" s="74"/>
      <c r="C237" s="74"/>
      <c r="D237" s="74"/>
    </row>
    <row r="238" spans="1:4">
      <c r="A238" s="82" t="s">
        <v>113</v>
      </c>
      <c r="B238" s="74"/>
      <c r="C238" s="74"/>
      <c r="D238" s="74"/>
    </row>
    <row r="241" spans="1:4">
      <c r="A241" s="83" t="s">
        <v>114</v>
      </c>
      <c r="B241" s="84"/>
      <c r="C241" s="85">
        <f>SUM(C233:C238)</f>
        <v>0</v>
      </c>
      <c r="D241" s="84"/>
    </row>
    <row r="245" spans="1:4" ht="22.5">
      <c r="A245" s="179" t="s">
        <v>105</v>
      </c>
      <c r="B245" s="7"/>
      <c r="C245" s="1"/>
      <c r="D245" s="1"/>
    </row>
    <row r="246" spans="1:4" ht="21">
      <c r="A246" s="180"/>
      <c r="B246" s="6"/>
      <c r="C246" s="6"/>
      <c r="D246" s="75" t="s">
        <v>429</v>
      </c>
    </row>
    <row r="247" spans="1:4">
      <c r="A247" s="76" t="s">
        <v>106</v>
      </c>
      <c r="B247" s="181" t="s">
        <v>54</v>
      </c>
      <c r="C247" s="182"/>
      <c r="D247" s="183"/>
    </row>
    <row r="248" spans="1:4" ht="38.25">
      <c r="A248" s="31" t="s">
        <v>107</v>
      </c>
      <c r="B248" s="77" t="s">
        <v>108</v>
      </c>
      <c r="C248" s="78" t="s">
        <v>109</v>
      </c>
      <c r="D248" s="77" t="s">
        <v>110</v>
      </c>
    </row>
    <row r="249" spans="1:4">
      <c r="A249" s="79" t="s">
        <v>111</v>
      </c>
      <c r="B249" s="74"/>
      <c r="C249" s="74"/>
      <c r="D249" s="74"/>
    </row>
    <row r="250" spans="1:4">
      <c r="A250" s="80" t="s">
        <v>112</v>
      </c>
      <c r="B250" s="74"/>
      <c r="C250" s="74"/>
      <c r="D250" s="74"/>
    </row>
    <row r="251" spans="1:4">
      <c r="A251" s="81"/>
      <c r="B251" s="74"/>
      <c r="C251" s="74"/>
      <c r="D251" s="74"/>
    </row>
    <row r="252" spans="1:4">
      <c r="A252" s="81"/>
      <c r="B252" s="74"/>
      <c r="C252" s="74"/>
      <c r="D252" s="74"/>
    </row>
    <row r="253" spans="1:4">
      <c r="A253" s="81"/>
      <c r="B253" s="74"/>
      <c r="C253" s="74"/>
      <c r="D253" s="74"/>
    </row>
    <row r="254" spans="1:4">
      <c r="A254" s="82" t="s">
        <v>113</v>
      </c>
      <c r="B254" s="74"/>
      <c r="C254" s="74"/>
      <c r="D254" s="74"/>
    </row>
    <row r="257" spans="1:4">
      <c r="A257" s="83" t="s">
        <v>114</v>
      </c>
      <c r="B257" s="84"/>
      <c r="C257" s="85">
        <f>SUM(C249:C254)</f>
        <v>0</v>
      </c>
      <c r="D257" s="84"/>
    </row>
    <row r="261" spans="1:4" ht="22.5">
      <c r="A261" s="179" t="s">
        <v>105</v>
      </c>
      <c r="B261" s="7"/>
      <c r="C261" s="1"/>
      <c r="D261" s="1"/>
    </row>
    <row r="262" spans="1:4" ht="21">
      <c r="A262" s="180"/>
      <c r="B262" s="6"/>
      <c r="C262" s="6"/>
      <c r="D262" s="75" t="s">
        <v>430</v>
      </c>
    </row>
    <row r="263" spans="1:4">
      <c r="A263" s="76" t="s">
        <v>106</v>
      </c>
      <c r="B263" s="181" t="s">
        <v>57</v>
      </c>
      <c r="C263" s="182"/>
      <c r="D263" s="183"/>
    </row>
    <row r="264" spans="1:4" ht="38.25">
      <c r="A264" s="31" t="s">
        <v>107</v>
      </c>
      <c r="B264" s="77" t="s">
        <v>108</v>
      </c>
      <c r="C264" s="78" t="s">
        <v>109</v>
      </c>
      <c r="D264" s="77" t="s">
        <v>110</v>
      </c>
    </row>
    <row r="265" spans="1:4">
      <c r="A265" s="79" t="s">
        <v>111</v>
      </c>
      <c r="B265" s="74"/>
      <c r="C265" s="74"/>
      <c r="D265" s="74"/>
    </row>
    <row r="266" spans="1:4">
      <c r="A266" s="80" t="s">
        <v>112</v>
      </c>
      <c r="B266" s="74"/>
      <c r="C266" s="74"/>
      <c r="D266" s="74"/>
    </row>
    <row r="267" spans="1:4">
      <c r="A267" s="81"/>
      <c r="B267" s="74"/>
      <c r="C267" s="74"/>
      <c r="D267" s="74"/>
    </row>
    <row r="268" spans="1:4">
      <c r="A268" s="81"/>
      <c r="B268" s="74"/>
      <c r="C268" s="74"/>
      <c r="D268" s="74"/>
    </row>
    <row r="269" spans="1:4">
      <c r="A269" s="81"/>
      <c r="B269" s="74"/>
      <c r="C269" s="74"/>
      <c r="D269" s="74"/>
    </row>
    <row r="270" spans="1:4">
      <c r="A270" s="82" t="s">
        <v>113</v>
      </c>
      <c r="B270" s="74"/>
      <c r="C270" s="74"/>
      <c r="D270" s="74"/>
    </row>
    <row r="273" spans="1:4">
      <c r="A273" s="83" t="s">
        <v>114</v>
      </c>
      <c r="B273" s="84"/>
      <c r="C273" s="85">
        <f>SUM(C265:C270)</f>
        <v>0</v>
      </c>
      <c r="D273" s="84"/>
    </row>
    <row r="277" spans="1:4" ht="22.5">
      <c r="A277" s="179" t="s">
        <v>105</v>
      </c>
      <c r="B277" s="7"/>
      <c r="C277" s="1"/>
      <c r="D277" s="1"/>
    </row>
    <row r="278" spans="1:4" ht="21">
      <c r="A278" s="180"/>
      <c r="B278" s="6"/>
      <c r="C278" s="6"/>
      <c r="D278" s="75" t="s">
        <v>431</v>
      </c>
    </row>
    <row r="279" spans="1:4">
      <c r="A279" s="76" t="s">
        <v>106</v>
      </c>
      <c r="B279" s="181" t="s">
        <v>59</v>
      </c>
      <c r="C279" s="182"/>
      <c r="D279" s="183"/>
    </row>
    <row r="280" spans="1:4" ht="38.25">
      <c r="A280" s="31" t="s">
        <v>107</v>
      </c>
      <c r="B280" s="77" t="s">
        <v>108</v>
      </c>
      <c r="C280" s="78" t="s">
        <v>109</v>
      </c>
      <c r="D280" s="77" t="s">
        <v>110</v>
      </c>
    </row>
    <row r="281" spans="1:4">
      <c r="A281" s="79" t="s">
        <v>111</v>
      </c>
      <c r="B281" s="74"/>
      <c r="C281" s="74"/>
      <c r="D281" s="74"/>
    </row>
    <row r="282" spans="1:4">
      <c r="A282" s="80" t="s">
        <v>112</v>
      </c>
      <c r="B282" s="74"/>
      <c r="C282" s="74"/>
      <c r="D282" s="74"/>
    </row>
    <row r="283" spans="1:4">
      <c r="A283" s="81"/>
      <c r="B283" s="74"/>
      <c r="C283" s="74"/>
      <c r="D283" s="74"/>
    </row>
    <row r="284" spans="1:4">
      <c r="A284" s="81"/>
      <c r="B284" s="74"/>
      <c r="C284" s="74"/>
      <c r="D284" s="74"/>
    </row>
    <row r="285" spans="1:4">
      <c r="A285" s="81"/>
      <c r="B285" s="74"/>
      <c r="C285" s="74"/>
      <c r="D285" s="74"/>
    </row>
    <row r="286" spans="1:4">
      <c r="A286" s="82" t="s">
        <v>113</v>
      </c>
      <c r="B286" s="74"/>
      <c r="C286" s="74"/>
      <c r="D286" s="74"/>
    </row>
    <row r="289" spans="1:4">
      <c r="A289" s="83" t="s">
        <v>114</v>
      </c>
      <c r="B289" s="84"/>
      <c r="C289" s="85">
        <f>SUM(C281:C286)</f>
        <v>0</v>
      </c>
      <c r="D289" s="84"/>
    </row>
    <row r="293" spans="1:4" ht="22.5">
      <c r="A293" s="179" t="s">
        <v>105</v>
      </c>
      <c r="B293" s="7"/>
      <c r="C293" s="1"/>
      <c r="D293" s="1"/>
    </row>
    <row r="294" spans="1:4" ht="21">
      <c r="A294" s="180"/>
      <c r="B294" s="6"/>
      <c r="C294" s="6"/>
      <c r="D294" s="75" t="s">
        <v>432</v>
      </c>
    </row>
    <row r="295" spans="1:4">
      <c r="A295" s="76" t="s">
        <v>106</v>
      </c>
      <c r="B295" s="181" t="s">
        <v>62</v>
      </c>
      <c r="C295" s="182"/>
      <c r="D295" s="183"/>
    </row>
    <row r="296" spans="1:4" ht="38.25">
      <c r="A296" s="31" t="s">
        <v>107</v>
      </c>
      <c r="B296" s="77" t="s">
        <v>108</v>
      </c>
      <c r="C296" s="78" t="s">
        <v>109</v>
      </c>
      <c r="D296" s="77" t="s">
        <v>110</v>
      </c>
    </row>
    <row r="297" spans="1:4">
      <c r="A297" s="79" t="s">
        <v>111</v>
      </c>
      <c r="B297" s="74"/>
      <c r="C297" s="74"/>
      <c r="D297" s="74"/>
    </row>
    <row r="298" spans="1:4">
      <c r="A298" s="80" t="s">
        <v>112</v>
      </c>
      <c r="B298" s="74"/>
      <c r="C298" s="74"/>
      <c r="D298" s="74"/>
    </row>
    <row r="299" spans="1:4">
      <c r="A299" s="81"/>
      <c r="B299" s="74"/>
      <c r="C299" s="74"/>
      <c r="D299" s="74"/>
    </row>
    <row r="300" spans="1:4">
      <c r="A300" s="81"/>
      <c r="B300" s="74"/>
      <c r="C300" s="74"/>
      <c r="D300" s="74"/>
    </row>
    <row r="301" spans="1:4">
      <c r="A301" s="81"/>
      <c r="B301" s="74"/>
      <c r="C301" s="74"/>
      <c r="D301" s="74"/>
    </row>
    <row r="302" spans="1:4">
      <c r="A302" s="82" t="s">
        <v>113</v>
      </c>
      <c r="B302" s="74"/>
      <c r="C302" s="74"/>
      <c r="D302" s="74"/>
    </row>
    <row r="305" spans="1:4">
      <c r="A305" s="83" t="s">
        <v>114</v>
      </c>
      <c r="B305" s="84"/>
      <c r="C305" s="85">
        <f>SUM(C297:C302)</f>
        <v>0</v>
      </c>
      <c r="D305" s="84"/>
    </row>
    <row r="309" spans="1:4" ht="22.5">
      <c r="A309" s="179" t="s">
        <v>105</v>
      </c>
      <c r="B309" s="7"/>
      <c r="C309" s="1"/>
      <c r="D309" s="1"/>
    </row>
    <row r="310" spans="1:4" ht="21">
      <c r="A310" s="180"/>
      <c r="B310" s="6"/>
      <c r="C310" s="6"/>
      <c r="D310" s="75" t="s">
        <v>413</v>
      </c>
    </row>
    <row r="311" spans="1:4">
      <c r="A311" s="76" t="s">
        <v>106</v>
      </c>
      <c r="B311" s="181" t="s">
        <v>64</v>
      </c>
      <c r="C311" s="182"/>
      <c r="D311" s="183"/>
    </row>
    <row r="312" spans="1:4" ht="38.25">
      <c r="A312" s="31" t="s">
        <v>107</v>
      </c>
      <c r="B312" s="77" t="s">
        <v>108</v>
      </c>
      <c r="C312" s="78" t="s">
        <v>109</v>
      </c>
      <c r="D312" s="77" t="s">
        <v>110</v>
      </c>
    </row>
    <row r="313" spans="1:4">
      <c r="A313" s="79" t="s">
        <v>111</v>
      </c>
      <c r="B313" s="74"/>
      <c r="C313" s="74"/>
      <c r="D313" s="74"/>
    </row>
    <row r="314" spans="1:4">
      <c r="A314" s="80" t="s">
        <v>112</v>
      </c>
      <c r="B314" s="74"/>
      <c r="C314" s="74"/>
      <c r="D314" s="74"/>
    </row>
    <row r="315" spans="1:4">
      <c r="A315" s="81"/>
      <c r="B315" s="74"/>
      <c r="C315" s="74"/>
      <c r="D315" s="74"/>
    </row>
    <row r="316" spans="1:4">
      <c r="A316" s="81"/>
      <c r="B316" s="74"/>
      <c r="C316" s="74"/>
      <c r="D316" s="74"/>
    </row>
    <row r="317" spans="1:4">
      <c r="A317" s="81"/>
      <c r="B317" s="74"/>
      <c r="C317" s="74"/>
      <c r="D317" s="74"/>
    </row>
    <row r="318" spans="1:4">
      <c r="A318" s="82" t="s">
        <v>113</v>
      </c>
      <c r="B318" s="74"/>
      <c r="C318" s="74"/>
      <c r="D318" s="74"/>
    </row>
    <row r="321" spans="1:4">
      <c r="A321" s="83" t="s">
        <v>114</v>
      </c>
      <c r="B321" s="84"/>
      <c r="C321" s="85">
        <f>SUM(C313:C318)</f>
        <v>0</v>
      </c>
      <c r="D321" s="84"/>
    </row>
    <row r="325" spans="1:4" ht="22.5">
      <c r="A325" s="179" t="s">
        <v>105</v>
      </c>
      <c r="B325" s="7"/>
      <c r="C325" s="1"/>
      <c r="D325" s="1"/>
    </row>
    <row r="326" spans="1:4" ht="21">
      <c r="A326" s="180"/>
      <c r="B326" s="6"/>
      <c r="C326" s="6"/>
      <c r="D326" s="75" t="s">
        <v>414</v>
      </c>
    </row>
    <row r="327" spans="1:4">
      <c r="A327" s="76" t="s">
        <v>106</v>
      </c>
      <c r="B327" s="181" t="s">
        <v>67</v>
      </c>
      <c r="C327" s="182"/>
      <c r="D327" s="183"/>
    </row>
    <row r="328" spans="1:4" ht="38.25">
      <c r="A328" s="31" t="s">
        <v>107</v>
      </c>
      <c r="B328" s="77" t="s">
        <v>108</v>
      </c>
      <c r="C328" s="78" t="s">
        <v>109</v>
      </c>
      <c r="D328" s="77" t="s">
        <v>110</v>
      </c>
    </row>
    <row r="329" spans="1:4">
      <c r="A329" s="79" t="s">
        <v>111</v>
      </c>
      <c r="B329" s="74"/>
      <c r="C329" s="74"/>
      <c r="D329" s="74"/>
    </row>
    <row r="330" spans="1:4">
      <c r="A330" s="80" t="s">
        <v>112</v>
      </c>
      <c r="B330" s="74"/>
      <c r="C330" s="74"/>
      <c r="D330" s="74"/>
    </row>
    <row r="331" spans="1:4">
      <c r="A331" s="81"/>
      <c r="B331" s="74"/>
      <c r="C331" s="74"/>
      <c r="D331" s="74"/>
    </row>
    <row r="332" spans="1:4">
      <c r="A332" s="81"/>
      <c r="B332" s="74"/>
      <c r="C332" s="74"/>
      <c r="D332" s="74"/>
    </row>
    <row r="333" spans="1:4">
      <c r="A333" s="81"/>
      <c r="B333" s="74"/>
      <c r="C333" s="74"/>
      <c r="D333" s="74"/>
    </row>
    <row r="334" spans="1:4">
      <c r="A334" s="82" t="s">
        <v>113</v>
      </c>
      <c r="B334" s="74"/>
      <c r="C334" s="74"/>
      <c r="D334" s="74"/>
    </row>
    <row r="337" spans="1:4">
      <c r="A337" s="83" t="s">
        <v>114</v>
      </c>
      <c r="B337" s="84"/>
      <c r="C337" s="85">
        <f>SUM(C329:C334)</f>
        <v>0</v>
      </c>
      <c r="D337" s="84"/>
    </row>
    <row r="341" spans="1:4" ht="22.5">
      <c r="A341" s="179" t="s">
        <v>105</v>
      </c>
      <c r="B341" s="7"/>
      <c r="C341" s="1"/>
      <c r="D341" s="1"/>
    </row>
    <row r="342" spans="1:4" ht="21">
      <c r="A342" s="180"/>
      <c r="B342" s="6"/>
      <c r="C342" s="6"/>
      <c r="D342" s="75" t="s">
        <v>415</v>
      </c>
    </row>
    <row r="343" spans="1:4">
      <c r="A343" s="76" t="s">
        <v>106</v>
      </c>
      <c r="B343" s="181" t="s">
        <v>70</v>
      </c>
      <c r="C343" s="182"/>
      <c r="D343" s="183"/>
    </row>
    <row r="344" spans="1:4" ht="38.25">
      <c r="A344" s="31" t="s">
        <v>107</v>
      </c>
      <c r="B344" s="77" t="s">
        <v>108</v>
      </c>
      <c r="C344" s="78" t="s">
        <v>109</v>
      </c>
      <c r="D344" s="77" t="s">
        <v>110</v>
      </c>
    </row>
    <row r="345" spans="1:4">
      <c r="A345" s="79" t="s">
        <v>111</v>
      </c>
      <c r="B345" s="74"/>
      <c r="C345" s="74"/>
      <c r="D345" s="74"/>
    </row>
    <row r="346" spans="1:4">
      <c r="A346" s="80" t="s">
        <v>112</v>
      </c>
      <c r="B346" s="74"/>
      <c r="C346" s="74"/>
      <c r="D346" s="74"/>
    </row>
    <row r="347" spans="1:4">
      <c r="A347" s="81"/>
      <c r="B347" s="74"/>
      <c r="C347" s="74"/>
      <c r="D347" s="74"/>
    </row>
    <row r="348" spans="1:4">
      <c r="A348" s="81"/>
      <c r="B348" s="74"/>
      <c r="C348" s="74"/>
      <c r="D348" s="74"/>
    </row>
    <row r="349" spans="1:4">
      <c r="A349" s="81"/>
      <c r="B349" s="74"/>
      <c r="C349" s="74"/>
      <c r="D349" s="74"/>
    </row>
    <row r="350" spans="1:4">
      <c r="A350" s="82" t="s">
        <v>113</v>
      </c>
      <c r="B350" s="74"/>
      <c r="C350" s="74"/>
      <c r="D350" s="74"/>
    </row>
    <row r="353" spans="1:4">
      <c r="A353" s="83" t="s">
        <v>114</v>
      </c>
      <c r="B353" s="84"/>
      <c r="C353" s="85">
        <f>SUM(C345:C350)</f>
        <v>0</v>
      </c>
      <c r="D353" s="84"/>
    </row>
    <row r="357" spans="1:4" ht="22.5">
      <c r="A357" s="179" t="s">
        <v>105</v>
      </c>
      <c r="B357" s="7"/>
      <c r="C357" s="1"/>
      <c r="D357" s="1"/>
    </row>
    <row r="358" spans="1:4" ht="21">
      <c r="A358" s="180"/>
      <c r="B358" s="6"/>
      <c r="C358" s="6"/>
      <c r="D358" s="75" t="s">
        <v>416</v>
      </c>
    </row>
    <row r="359" spans="1:4">
      <c r="A359" s="76" t="s">
        <v>106</v>
      </c>
      <c r="B359" s="181" t="s">
        <v>73</v>
      </c>
      <c r="C359" s="182"/>
      <c r="D359" s="183"/>
    </row>
    <row r="360" spans="1:4" ht="38.25">
      <c r="A360" s="31" t="s">
        <v>107</v>
      </c>
      <c r="B360" s="77" t="s">
        <v>108</v>
      </c>
      <c r="C360" s="78" t="s">
        <v>109</v>
      </c>
      <c r="D360" s="77" t="s">
        <v>110</v>
      </c>
    </row>
    <row r="361" spans="1:4">
      <c r="A361" s="79" t="s">
        <v>111</v>
      </c>
      <c r="B361" s="74"/>
      <c r="C361" s="74"/>
      <c r="D361" s="74"/>
    </row>
    <row r="362" spans="1:4">
      <c r="A362" s="80" t="s">
        <v>112</v>
      </c>
      <c r="B362" s="74"/>
      <c r="C362" s="74"/>
      <c r="D362" s="74"/>
    </row>
    <row r="363" spans="1:4">
      <c r="A363" s="81"/>
      <c r="B363" s="74"/>
      <c r="C363" s="74"/>
      <c r="D363" s="74"/>
    </row>
    <row r="364" spans="1:4">
      <c r="A364" s="81"/>
      <c r="B364" s="74"/>
      <c r="C364" s="74"/>
      <c r="D364" s="74"/>
    </row>
    <row r="365" spans="1:4">
      <c r="A365" s="81"/>
      <c r="B365" s="74"/>
      <c r="C365" s="74"/>
      <c r="D365" s="74"/>
    </row>
    <row r="366" spans="1:4">
      <c r="A366" s="82" t="s">
        <v>113</v>
      </c>
      <c r="B366" s="74"/>
      <c r="C366" s="74"/>
      <c r="D366" s="74"/>
    </row>
    <row r="369" spans="1:4">
      <c r="A369" s="83" t="s">
        <v>114</v>
      </c>
      <c r="B369" s="84"/>
      <c r="C369" s="85">
        <f>SUM(C361:C366)</f>
        <v>0</v>
      </c>
      <c r="D369" s="84"/>
    </row>
    <row r="373" spans="1:4" ht="22.5">
      <c r="A373" s="179" t="s">
        <v>105</v>
      </c>
      <c r="B373" s="7"/>
      <c r="C373" s="1"/>
      <c r="D373" s="1"/>
    </row>
    <row r="374" spans="1:4" ht="21">
      <c r="A374" s="180"/>
      <c r="B374" s="6"/>
      <c r="C374" s="6"/>
      <c r="D374" s="75" t="s">
        <v>417</v>
      </c>
    </row>
    <row r="375" spans="1:4">
      <c r="A375" s="76" t="s">
        <v>106</v>
      </c>
      <c r="B375" s="181" t="s">
        <v>76</v>
      </c>
      <c r="C375" s="182"/>
      <c r="D375" s="183"/>
    </row>
    <row r="376" spans="1:4" ht="38.25">
      <c r="A376" s="31" t="s">
        <v>107</v>
      </c>
      <c r="B376" s="77" t="s">
        <v>108</v>
      </c>
      <c r="C376" s="78" t="s">
        <v>109</v>
      </c>
      <c r="D376" s="77" t="s">
        <v>110</v>
      </c>
    </row>
    <row r="377" spans="1:4">
      <c r="A377" s="79" t="s">
        <v>111</v>
      </c>
      <c r="B377" s="74"/>
      <c r="C377" s="74"/>
      <c r="D377" s="74"/>
    </row>
    <row r="378" spans="1:4">
      <c r="A378" s="80" t="s">
        <v>112</v>
      </c>
      <c r="B378" s="74"/>
      <c r="C378" s="74"/>
      <c r="D378" s="74"/>
    </row>
    <row r="379" spans="1:4">
      <c r="A379" s="81"/>
      <c r="B379" s="74"/>
      <c r="C379" s="74"/>
      <c r="D379" s="74"/>
    </row>
    <row r="380" spans="1:4">
      <c r="A380" s="81"/>
      <c r="B380" s="74"/>
      <c r="C380" s="74"/>
      <c r="D380" s="74"/>
    </row>
    <row r="381" spans="1:4">
      <c r="A381" s="81"/>
      <c r="B381" s="74"/>
      <c r="C381" s="74"/>
      <c r="D381" s="74"/>
    </row>
    <row r="382" spans="1:4">
      <c r="A382" s="82" t="s">
        <v>113</v>
      </c>
      <c r="B382" s="74"/>
      <c r="C382" s="74"/>
      <c r="D382" s="74"/>
    </row>
    <row r="385" spans="1:4">
      <c r="A385" s="83" t="s">
        <v>114</v>
      </c>
      <c r="B385" s="84"/>
      <c r="C385" s="85">
        <f>SUM(C377:C382)</f>
        <v>0</v>
      </c>
      <c r="D385" s="84"/>
    </row>
    <row r="389" spans="1:4" ht="22.5">
      <c r="A389" s="179" t="s">
        <v>105</v>
      </c>
      <c r="B389" s="7"/>
      <c r="C389" s="1"/>
      <c r="D389" s="1"/>
    </row>
    <row r="390" spans="1:4" ht="21">
      <c r="A390" s="180"/>
      <c r="B390" s="6"/>
      <c r="C390" s="6"/>
      <c r="D390" s="75" t="s">
        <v>418</v>
      </c>
    </row>
    <row r="391" spans="1:4">
      <c r="A391" s="76" t="s">
        <v>106</v>
      </c>
      <c r="B391" s="181" t="s">
        <v>79</v>
      </c>
      <c r="C391" s="182"/>
      <c r="D391" s="183"/>
    </row>
    <row r="392" spans="1:4" ht="38.25">
      <c r="A392" s="31" t="s">
        <v>107</v>
      </c>
      <c r="B392" s="77" t="s">
        <v>108</v>
      </c>
      <c r="C392" s="78" t="s">
        <v>109</v>
      </c>
      <c r="D392" s="77" t="s">
        <v>110</v>
      </c>
    </row>
    <row r="393" spans="1:4">
      <c r="A393" s="79" t="s">
        <v>111</v>
      </c>
      <c r="B393" s="74"/>
      <c r="C393" s="74"/>
      <c r="D393" s="74"/>
    </row>
    <row r="394" spans="1:4">
      <c r="A394" s="80" t="s">
        <v>112</v>
      </c>
      <c r="B394" s="74"/>
      <c r="C394" s="74"/>
      <c r="D394" s="74"/>
    </row>
    <row r="395" spans="1:4">
      <c r="A395" s="81"/>
      <c r="B395" s="74"/>
      <c r="C395" s="74"/>
      <c r="D395" s="74"/>
    </row>
    <row r="396" spans="1:4">
      <c r="A396" s="81"/>
      <c r="B396" s="74"/>
      <c r="C396" s="74"/>
      <c r="D396" s="74"/>
    </row>
    <row r="397" spans="1:4">
      <c r="A397" s="81"/>
      <c r="B397" s="74"/>
      <c r="C397" s="74"/>
      <c r="D397" s="74"/>
    </row>
    <row r="398" spans="1:4">
      <c r="A398" s="82" t="s">
        <v>113</v>
      </c>
      <c r="B398" s="74"/>
      <c r="C398" s="74"/>
      <c r="D398" s="74"/>
    </row>
    <row r="401" spans="1:3">
      <c r="A401" s="83" t="s">
        <v>114</v>
      </c>
      <c r="B401" s="84"/>
      <c r="C401" s="85">
        <f>SUM(C393:C398)</f>
        <v>0</v>
      </c>
    </row>
  </sheetData>
  <mergeCells count="52">
    <mergeCell ref="B359:D359"/>
    <mergeCell ref="A373:A374"/>
    <mergeCell ref="B375:D375"/>
    <mergeCell ref="A389:A390"/>
    <mergeCell ref="B391:D391"/>
    <mergeCell ref="A325:A326"/>
    <mergeCell ref="B327:D327"/>
    <mergeCell ref="A341:A342"/>
    <mergeCell ref="B343:D343"/>
    <mergeCell ref="A357:A358"/>
    <mergeCell ref="B295:D295"/>
    <mergeCell ref="A309:A310"/>
    <mergeCell ref="B311:D311"/>
    <mergeCell ref="A261:A262"/>
    <mergeCell ref="B263:D263"/>
    <mergeCell ref="A277:A278"/>
    <mergeCell ref="B279:D279"/>
    <mergeCell ref="A293:A294"/>
    <mergeCell ref="B215:D215"/>
    <mergeCell ref="A229:A230"/>
    <mergeCell ref="B231:D231"/>
    <mergeCell ref="A245:A246"/>
    <mergeCell ref="B247:D247"/>
    <mergeCell ref="A197:A198"/>
    <mergeCell ref="A4:D4"/>
    <mergeCell ref="B199:D199"/>
    <mergeCell ref="A213:A214"/>
    <mergeCell ref="A181:A182"/>
    <mergeCell ref="B183:D183"/>
    <mergeCell ref="B136:D136"/>
    <mergeCell ref="A150:A151"/>
    <mergeCell ref="B152:D152"/>
    <mergeCell ref="A166:A167"/>
    <mergeCell ref="B168:D168"/>
    <mergeCell ref="A118:A119"/>
    <mergeCell ref="B120:D120"/>
    <mergeCell ref="A134:A135"/>
    <mergeCell ref="B72:D72"/>
    <mergeCell ref="A86:A87"/>
    <mergeCell ref="B88:D88"/>
    <mergeCell ref="A102:A103"/>
    <mergeCell ref="B104:D104"/>
    <mergeCell ref="A38:A39"/>
    <mergeCell ref="B40:D40"/>
    <mergeCell ref="A54:A55"/>
    <mergeCell ref="B56:D56"/>
    <mergeCell ref="A70:A71"/>
    <mergeCell ref="A6:A7"/>
    <mergeCell ref="B8:D8"/>
    <mergeCell ref="C1:D1"/>
    <mergeCell ref="A22:A23"/>
    <mergeCell ref="B24:D24"/>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2"/>
  <sheetViews>
    <sheetView zoomScaleNormal="100" zoomScaleSheetLayoutView="85" zoomScalePageLayoutView="90" workbookViewId="0">
      <selection activeCell="E15" sqref="E15"/>
    </sheetView>
  </sheetViews>
  <sheetFormatPr baseColWidth="10" defaultColWidth="11.42578125" defaultRowHeight="15"/>
  <cols>
    <col min="1" max="1" width="80" customWidth="1"/>
    <col min="2" max="2" width="43.5703125" style="50" bestFit="1" customWidth="1"/>
    <col min="3" max="3" width="33.7109375" bestFit="1" customWidth="1"/>
    <col min="5" max="5" width="84.28515625" bestFit="1" customWidth="1"/>
    <col min="6" max="6" width="64.42578125" customWidth="1"/>
    <col min="7" max="7" width="25.28515625" customWidth="1"/>
    <col min="8" max="8" width="17.5703125" customWidth="1"/>
    <col min="9" max="9" width="15.28515625" customWidth="1"/>
  </cols>
  <sheetData>
    <row r="1" spans="1:8">
      <c r="A1" s="5" t="s">
        <v>1</v>
      </c>
      <c r="B1" s="70" t="s">
        <v>2</v>
      </c>
      <c r="C1" s="45"/>
    </row>
    <row r="2" spans="1:8" ht="15.75">
      <c r="A2" s="1" t="s">
        <v>3</v>
      </c>
    </row>
    <row r="3" spans="1:8" ht="15.75">
      <c r="A3" s="1"/>
    </row>
    <row r="4" spans="1:8" ht="15" customHeight="1">
      <c r="A4" s="192" t="s">
        <v>115</v>
      </c>
      <c r="B4" s="192"/>
      <c r="C4" s="192"/>
      <c r="D4" s="192"/>
      <c r="E4" s="192"/>
      <c r="F4" s="192"/>
      <c r="G4" s="192"/>
      <c r="H4" s="192"/>
    </row>
    <row r="5" spans="1:8" ht="30" customHeight="1">
      <c r="A5" s="192" t="s">
        <v>116</v>
      </c>
      <c r="B5" s="192"/>
      <c r="C5" s="192"/>
      <c r="D5" s="192"/>
      <c r="E5" s="192"/>
      <c r="F5" s="192"/>
      <c r="G5" s="192"/>
      <c r="H5" s="192"/>
    </row>
    <row r="7" spans="1:8">
      <c r="A7" s="193" t="s">
        <v>117</v>
      </c>
      <c r="B7" s="193"/>
      <c r="C7" s="193"/>
      <c r="D7" s="193"/>
      <c r="E7" s="193"/>
      <c r="F7" s="193"/>
      <c r="G7" s="193"/>
      <c r="H7" s="193"/>
    </row>
    <row r="10" spans="1:8">
      <c r="A10" s="113" t="s">
        <v>118</v>
      </c>
      <c r="B10" s="114" t="s">
        <v>7</v>
      </c>
      <c r="C10" s="114" t="s">
        <v>119</v>
      </c>
      <c r="D10" s="114" t="s">
        <v>120</v>
      </c>
      <c r="E10" s="114" t="s">
        <v>121</v>
      </c>
      <c r="F10" s="114" t="s">
        <v>122</v>
      </c>
      <c r="G10" s="114" t="s">
        <v>123</v>
      </c>
      <c r="H10" s="115" t="s">
        <v>124</v>
      </c>
    </row>
    <row r="11" spans="1:8" ht="57">
      <c r="A11" s="116" t="s">
        <v>125</v>
      </c>
      <c r="B11" s="71" t="s">
        <v>126</v>
      </c>
      <c r="C11" s="62" t="s">
        <v>127</v>
      </c>
      <c r="D11" s="63">
        <v>1</v>
      </c>
      <c r="E11" s="63"/>
      <c r="F11" s="55" t="s">
        <v>128</v>
      </c>
      <c r="G11" s="55" t="s">
        <v>394</v>
      </c>
      <c r="H11" s="117">
        <v>0</v>
      </c>
    </row>
    <row r="12" spans="1:8" ht="30">
      <c r="A12" s="116" t="s">
        <v>125</v>
      </c>
      <c r="B12" s="71" t="s">
        <v>126</v>
      </c>
      <c r="C12" s="62" t="s">
        <v>127</v>
      </c>
      <c r="D12" s="63">
        <v>1</v>
      </c>
      <c r="E12" s="63"/>
      <c r="F12" s="55" t="s">
        <v>129</v>
      </c>
      <c r="G12" s="55" t="s">
        <v>394</v>
      </c>
      <c r="H12" s="117">
        <v>0</v>
      </c>
    </row>
    <row r="13" spans="1:8" ht="30">
      <c r="A13" s="116" t="s">
        <v>125</v>
      </c>
      <c r="B13" s="71" t="s">
        <v>126</v>
      </c>
      <c r="C13" s="62" t="s">
        <v>130</v>
      </c>
      <c r="D13" s="63">
        <v>1</v>
      </c>
      <c r="E13" s="63"/>
      <c r="F13" s="55" t="s">
        <v>131</v>
      </c>
      <c r="G13" s="55" t="s">
        <v>394</v>
      </c>
      <c r="H13" s="117">
        <v>0</v>
      </c>
    </row>
    <row r="14" spans="1:8" ht="30">
      <c r="A14" s="116" t="s">
        <v>125</v>
      </c>
      <c r="B14" s="71" t="s">
        <v>126</v>
      </c>
      <c r="C14" s="62" t="s">
        <v>132</v>
      </c>
      <c r="D14" s="63">
        <v>1</v>
      </c>
      <c r="E14" s="63"/>
      <c r="F14" s="55" t="s">
        <v>133</v>
      </c>
      <c r="G14" s="55" t="s">
        <v>394</v>
      </c>
      <c r="H14" s="117">
        <v>0</v>
      </c>
    </row>
    <row r="15" spans="1:8" ht="30">
      <c r="A15" s="116" t="s">
        <v>125</v>
      </c>
      <c r="B15" s="71" t="s">
        <v>126</v>
      </c>
      <c r="C15" s="62" t="s">
        <v>132</v>
      </c>
      <c r="D15" s="63">
        <v>1</v>
      </c>
      <c r="E15" s="63"/>
      <c r="F15" s="55" t="s">
        <v>134</v>
      </c>
      <c r="G15" s="55" t="s">
        <v>394</v>
      </c>
      <c r="H15" s="117">
        <v>0</v>
      </c>
    </row>
    <row r="16" spans="1:8" ht="42.75">
      <c r="A16" s="116" t="s">
        <v>125</v>
      </c>
      <c r="B16" s="71" t="s">
        <v>126</v>
      </c>
      <c r="C16" s="62" t="s">
        <v>135</v>
      </c>
      <c r="D16" s="63">
        <v>1</v>
      </c>
      <c r="E16" s="63"/>
      <c r="F16" s="55" t="s">
        <v>136</v>
      </c>
      <c r="G16" s="55" t="s">
        <v>394</v>
      </c>
      <c r="H16" s="117">
        <v>0</v>
      </c>
    </row>
    <row r="17" spans="1:8" ht="42.75">
      <c r="A17" s="116" t="s">
        <v>125</v>
      </c>
      <c r="B17" s="71" t="s">
        <v>126</v>
      </c>
      <c r="C17" s="64" t="s">
        <v>137</v>
      </c>
      <c r="D17" s="63">
        <v>1</v>
      </c>
      <c r="E17" s="63"/>
      <c r="F17" s="55" t="s">
        <v>138</v>
      </c>
      <c r="G17" s="55" t="s">
        <v>394</v>
      </c>
      <c r="H17" s="117">
        <v>0</v>
      </c>
    </row>
    <row r="18" spans="1:8" ht="14.1" customHeight="1">
      <c r="A18" s="116" t="s">
        <v>139</v>
      </c>
      <c r="B18" s="71" t="s">
        <v>140</v>
      </c>
      <c r="C18" s="61" t="s">
        <v>127</v>
      </c>
      <c r="D18" s="57">
        <v>1</v>
      </c>
      <c r="E18" s="57"/>
      <c r="F18" s="55" t="s">
        <v>141</v>
      </c>
      <c r="G18" s="55" t="s">
        <v>394</v>
      </c>
      <c r="H18" s="117">
        <v>0</v>
      </c>
    </row>
    <row r="19" spans="1:8" ht="28.5">
      <c r="A19" s="116" t="s">
        <v>139</v>
      </c>
      <c r="B19" s="71" t="s">
        <v>140</v>
      </c>
      <c r="C19" s="61" t="s">
        <v>130</v>
      </c>
      <c r="D19" s="57">
        <v>1</v>
      </c>
      <c r="E19" s="57"/>
      <c r="F19" s="55" t="s">
        <v>142</v>
      </c>
      <c r="G19" s="55" t="s">
        <v>394</v>
      </c>
      <c r="H19" s="117">
        <v>0</v>
      </c>
    </row>
    <row r="20" spans="1:8" ht="28.5">
      <c r="A20" s="116" t="s">
        <v>139</v>
      </c>
      <c r="B20" s="71" t="s">
        <v>140</v>
      </c>
      <c r="C20" s="61" t="s">
        <v>143</v>
      </c>
      <c r="D20" s="57">
        <v>1</v>
      </c>
      <c r="E20" s="57"/>
      <c r="F20" s="55" t="s">
        <v>144</v>
      </c>
      <c r="G20" s="55" t="s">
        <v>394</v>
      </c>
      <c r="H20" s="117">
        <v>0</v>
      </c>
    </row>
    <row r="21" spans="1:8" ht="45">
      <c r="A21" s="116" t="s">
        <v>139</v>
      </c>
      <c r="B21" s="71" t="s">
        <v>140</v>
      </c>
      <c r="C21" s="61" t="s">
        <v>145</v>
      </c>
      <c r="D21" s="57">
        <v>3</v>
      </c>
      <c r="E21" s="65" t="s">
        <v>146</v>
      </c>
      <c r="F21" s="55" t="s">
        <v>147</v>
      </c>
      <c r="G21" s="55" t="s">
        <v>394</v>
      </c>
      <c r="H21" s="117">
        <v>0</v>
      </c>
    </row>
    <row r="22" spans="1:8" ht="28.5">
      <c r="A22" s="116" t="s">
        <v>139</v>
      </c>
      <c r="B22" s="71" t="s">
        <v>140</v>
      </c>
      <c r="C22" s="61" t="s">
        <v>148</v>
      </c>
      <c r="D22" s="57">
        <v>1</v>
      </c>
      <c r="E22" s="57"/>
      <c r="F22" s="55" t="s">
        <v>149</v>
      </c>
      <c r="G22" s="55" t="s">
        <v>395</v>
      </c>
      <c r="H22" s="117">
        <v>0</v>
      </c>
    </row>
    <row r="23" spans="1:8" ht="28.5">
      <c r="A23" s="116" t="s">
        <v>139</v>
      </c>
      <c r="B23" s="71" t="s">
        <v>140</v>
      </c>
      <c r="C23" s="61" t="s">
        <v>150</v>
      </c>
      <c r="D23" s="57">
        <v>1</v>
      </c>
      <c r="E23" s="57"/>
      <c r="F23" s="55" t="s">
        <v>151</v>
      </c>
      <c r="G23" s="55" t="s">
        <v>395</v>
      </c>
      <c r="H23" s="117">
        <v>0</v>
      </c>
    </row>
    <row r="24" spans="1:8">
      <c r="A24" s="116" t="s">
        <v>139</v>
      </c>
      <c r="B24" s="71" t="s">
        <v>140</v>
      </c>
      <c r="C24" s="61" t="s">
        <v>152</v>
      </c>
      <c r="D24" s="57">
        <v>1</v>
      </c>
      <c r="E24" s="57"/>
      <c r="F24" s="56" t="s">
        <v>153</v>
      </c>
      <c r="G24" s="55" t="s">
        <v>395</v>
      </c>
      <c r="H24" s="117">
        <v>0</v>
      </c>
    </row>
    <row r="25" spans="1:8">
      <c r="A25" s="116" t="s">
        <v>139</v>
      </c>
      <c r="B25" s="71" t="s">
        <v>154</v>
      </c>
      <c r="C25" s="61" t="s">
        <v>155</v>
      </c>
      <c r="D25" s="57">
        <v>2</v>
      </c>
      <c r="E25" s="57" t="s">
        <v>156</v>
      </c>
      <c r="F25" s="55" t="s">
        <v>157</v>
      </c>
      <c r="G25" s="55" t="s">
        <v>395</v>
      </c>
      <c r="H25" s="117">
        <v>0</v>
      </c>
    </row>
    <row r="26" spans="1:8" ht="28.5">
      <c r="A26" s="118" t="s">
        <v>139</v>
      </c>
      <c r="B26" s="72" t="s">
        <v>158</v>
      </c>
      <c r="C26" s="66" t="s">
        <v>159</v>
      </c>
      <c r="D26" s="67">
        <v>1</v>
      </c>
      <c r="E26" s="68" t="s">
        <v>160</v>
      </c>
      <c r="F26" s="55" t="s">
        <v>161</v>
      </c>
      <c r="G26" s="55" t="s">
        <v>395</v>
      </c>
      <c r="H26" s="117">
        <v>0</v>
      </c>
    </row>
    <row r="27" spans="1:8" ht="28.5">
      <c r="A27" s="116" t="s">
        <v>139</v>
      </c>
      <c r="B27" s="71" t="s">
        <v>162</v>
      </c>
      <c r="C27" s="62" t="s">
        <v>159</v>
      </c>
      <c r="D27" s="63">
        <v>1</v>
      </c>
      <c r="E27" s="63" t="s">
        <v>163</v>
      </c>
      <c r="F27" s="55" t="s">
        <v>164</v>
      </c>
      <c r="G27" s="55" t="s">
        <v>395</v>
      </c>
      <c r="H27" s="117">
        <v>0</v>
      </c>
    </row>
    <row r="28" spans="1:8">
      <c r="A28" s="116" t="s">
        <v>139</v>
      </c>
      <c r="B28" s="71" t="s">
        <v>165</v>
      </c>
      <c r="C28" s="62"/>
      <c r="D28" s="63">
        <v>1</v>
      </c>
      <c r="E28" s="63" t="s">
        <v>166</v>
      </c>
      <c r="F28" s="55" t="s">
        <v>167</v>
      </c>
      <c r="G28" s="55" t="s">
        <v>395</v>
      </c>
      <c r="H28" s="117">
        <v>0</v>
      </c>
    </row>
    <row r="29" spans="1:8">
      <c r="A29" s="116" t="s">
        <v>139</v>
      </c>
      <c r="B29" s="71" t="s">
        <v>168</v>
      </c>
      <c r="C29" s="62" t="s">
        <v>169</v>
      </c>
      <c r="D29" s="63">
        <v>1</v>
      </c>
      <c r="E29" s="63"/>
      <c r="F29" s="55" t="s">
        <v>170</v>
      </c>
      <c r="G29" s="55" t="s">
        <v>395</v>
      </c>
      <c r="H29" s="117">
        <v>0</v>
      </c>
    </row>
    <row r="30" spans="1:8" ht="28.5">
      <c r="A30" s="116" t="s">
        <v>139</v>
      </c>
      <c r="B30" s="71" t="s">
        <v>171</v>
      </c>
      <c r="C30" s="62" t="s">
        <v>159</v>
      </c>
      <c r="D30" s="63">
        <v>3</v>
      </c>
      <c r="E30" s="63" t="s">
        <v>172</v>
      </c>
      <c r="F30" s="55" t="s">
        <v>173</v>
      </c>
      <c r="G30" s="55" t="s">
        <v>395</v>
      </c>
      <c r="H30" s="117">
        <v>0</v>
      </c>
    </row>
    <row r="31" spans="1:8">
      <c r="A31" s="116" t="s">
        <v>139</v>
      </c>
      <c r="B31" s="71" t="s">
        <v>174</v>
      </c>
      <c r="C31" s="62" t="s">
        <v>175</v>
      </c>
      <c r="D31" s="63">
        <v>1</v>
      </c>
      <c r="E31" s="63" t="s">
        <v>176</v>
      </c>
      <c r="F31" s="55" t="s">
        <v>177</v>
      </c>
      <c r="G31" s="55" t="s">
        <v>395</v>
      </c>
      <c r="H31" s="117">
        <v>0</v>
      </c>
    </row>
    <row r="32" spans="1:8" ht="28.5">
      <c r="A32" s="116" t="s">
        <v>139</v>
      </c>
      <c r="B32" s="71" t="s">
        <v>178</v>
      </c>
      <c r="C32" s="62" t="s">
        <v>159</v>
      </c>
      <c r="D32" s="63">
        <v>1</v>
      </c>
      <c r="E32" s="63" t="s">
        <v>163</v>
      </c>
      <c r="F32" s="55" t="s">
        <v>179</v>
      </c>
      <c r="G32" s="55" t="s">
        <v>395</v>
      </c>
      <c r="H32" s="117">
        <v>0</v>
      </c>
    </row>
    <row r="33" spans="1:22" ht="28.5">
      <c r="A33" s="116" t="s">
        <v>139</v>
      </c>
      <c r="B33" s="71" t="s">
        <v>180</v>
      </c>
      <c r="C33" s="62" t="s">
        <v>181</v>
      </c>
      <c r="D33" s="63">
        <v>1</v>
      </c>
      <c r="E33" s="63" t="s">
        <v>182</v>
      </c>
      <c r="F33" s="55" t="s">
        <v>183</v>
      </c>
      <c r="G33" s="55" t="s">
        <v>395</v>
      </c>
      <c r="H33" s="117">
        <v>0</v>
      </c>
      <c r="V33">
        <f>140/5</f>
        <v>28</v>
      </c>
    </row>
    <row r="34" spans="1:22">
      <c r="A34" s="116" t="s">
        <v>139</v>
      </c>
      <c r="B34" s="71" t="s">
        <v>184</v>
      </c>
      <c r="C34" s="62" t="s">
        <v>159</v>
      </c>
      <c r="D34" s="63">
        <v>1</v>
      </c>
      <c r="E34" s="63" t="s">
        <v>185</v>
      </c>
      <c r="F34" s="55" t="s">
        <v>186</v>
      </c>
      <c r="G34" s="55" t="s">
        <v>395</v>
      </c>
      <c r="H34" s="117">
        <v>0</v>
      </c>
    </row>
    <row r="35" spans="1:22" ht="28.5">
      <c r="A35" s="116" t="s">
        <v>139</v>
      </c>
      <c r="B35" s="71" t="s">
        <v>187</v>
      </c>
      <c r="C35" s="62" t="s">
        <v>159</v>
      </c>
      <c r="D35" s="63">
        <v>1</v>
      </c>
      <c r="E35" s="63" t="s">
        <v>188</v>
      </c>
      <c r="F35" s="55" t="s">
        <v>189</v>
      </c>
      <c r="G35" s="55" t="s">
        <v>395</v>
      </c>
      <c r="H35" s="117">
        <v>0</v>
      </c>
    </row>
    <row r="36" spans="1:22" ht="28.5">
      <c r="A36" s="116" t="s">
        <v>139</v>
      </c>
      <c r="B36" s="71" t="s">
        <v>190</v>
      </c>
      <c r="C36" s="62" t="s">
        <v>191</v>
      </c>
      <c r="D36" s="63">
        <v>1</v>
      </c>
      <c r="E36" s="63" t="s">
        <v>192</v>
      </c>
      <c r="F36" s="55" t="s">
        <v>193</v>
      </c>
      <c r="G36" s="55" t="s">
        <v>395</v>
      </c>
      <c r="H36" s="117">
        <v>0</v>
      </c>
    </row>
    <row r="37" spans="1:22" ht="28.5">
      <c r="A37" s="116" t="s">
        <v>139</v>
      </c>
      <c r="B37" s="71" t="s">
        <v>140</v>
      </c>
      <c r="C37" s="62" t="s">
        <v>159</v>
      </c>
      <c r="D37" s="63">
        <v>1</v>
      </c>
      <c r="E37" s="63" t="s">
        <v>194</v>
      </c>
      <c r="F37" s="55" t="s">
        <v>195</v>
      </c>
      <c r="G37" s="55" t="s">
        <v>395</v>
      </c>
      <c r="H37" s="117">
        <v>0</v>
      </c>
    </row>
    <row r="38" spans="1:22">
      <c r="A38" s="116" t="s">
        <v>139</v>
      </c>
      <c r="B38" s="71" t="s">
        <v>140</v>
      </c>
      <c r="C38" s="62" t="s">
        <v>169</v>
      </c>
      <c r="D38" s="63">
        <v>1</v>
      </c>
      <c r="E38" s="63"/>
      <c r="F38" s="55" t="s">
        <v>170</v>
      </c>
      <c r="G38" s="55" t="s">
        <v>395</v>
      </c>
      <c r="H38" s="117">
        <v>0</v>
      </c>
    </row>
    <row r="39" spans="1:22" ht="30">
      <c r="A39" s="116" t="s">
        <v>196</v>
      </c>
      <c r="B39" s="71" t="s">
        <v>197</v>
      </c>
      <c r="C39" s="61" t="s">
        <v>127</v>
      </c>
      <c r="D39" s="57">
        <v>1</v>
      </c>
      <c r="E39" s="57"/>
      <c r="F39" s="55" t="s">
        <v>198</v>
      </c>
      <c r="G39" s="55" t="s">
        <v>395</v>
      </c>
      <c r="H39" s="117">
        <v>0</v>
      </c>
    </row>
    <row r="40" spans="1:22" ht="30">
      <c r="A40" s="116" t="s">
        <v>196</v>
      </c>
      <c r="B40" s="71" t="s">
        <v>197</v>
      </c>
      <c r="C40" s="61" t="s">
        <v>130</v>
      </c>
      <c r="D40" s="57">
        <v>1</v>
      </c>
      <c r="E40" s="57"/>
      <c r="F40" s="55" t="s">
        <v>199</v>
      </c>
      <c r="G40" s="55" t="s">
        <v>395</v>
      </c>
      <c r="H40" s="117">
        <v>0</v>
      </c>
    </row>
    <row r="41" spans="1:22" ht="30">
      <c r="A41" s="116" t="s">
        <v>196</v>
      </c>
      <c r="B41" s="71" t="s">
        <v>197</v>
      </c>
      <c r="C41" s="61" t="s">
        <v>181</v>
      </c>
      <c r="D41" s="57">
        <v>1</v>
      </c>
      <c r="E41" s="57" t="s">
        <v>200</v>
      </c>
      <c r="F41" s="55" t="s">
        <v>201</v>
      </c>
      <c r="G41" s="55" t="s">
        <v>395</v>
      </c>
      <c r="H41" s="117">
        <v>0</v>
      </c>
    </row>
    <row r="42" spans="1:22" ht="30">
      <c r="A42" s="116" t="s">
        <v>196</v>
      </c>
      <c r="B42" s="71" t="s">
        <v>197</v>
      </c>
      <c r="C42" s="61" t="s">
        <v>137</v>
      </c>
      <c r="D42" s="57">
        <v>1</v>
      </c>
      <c r="E42" s="57"/>
      <c r="F42" s="55" t="s">
        <v>202</v>
      </c>
      <c r="G42" s="55" t="s">
        <v>395</v>
      </c>
      <c r="H42" s="117">
        <v>0</v>
      </c>
    </row>
    <row r="43" spans="1:22" ht="15" customHeight="1">
      <c r="A43" s="116" t="s">
        <v>196</v>
      </c>
      <c r="B43" s="71" t="s">
        <v>197</v>
      </c>
      <c r="C43" s="61" t="s">
        <v>148</v>
      </c>
      <c r="D43" s="57">
        <v>1</v>
      </c>
      <c r="E43" s="57"/>
      <c r="F43" s="55" t="s">
        <v>203</v>
      </c>
      <c r="G43" s="55" t="s">
        <v>395</v>
      </c>
      <c r="H43" s="117">
        <v>0</v>
      </c>
    </row>
    <row r="44" spans="1:22" ht="30">
      <c r="A44" s="116" t="s">
        <v>196</v>
      </c>
      <c r="B44" s="71" t="s">
        <v>197</v>
      </c>
      <c r="C44" s="61" t="s">
        <v>135</v>
      </c>
      <c r="D44" s="57">
        <v>1</v>
      </c>
      <c r="E44" s="57"/>
      <c r="F44" s="55" t="s">
        <v>204</v>
      </c>
      <c r="G44" s="55" t="s">
        <v>395</v>
      </c>
      <c r="H44" s="117">
        <v>0</v>
      </c>
    </row>
    <row r="45" spans="1:22" ht="30">
      <c r="A45" s="116" t="s">
        <v>196</v>
      </c>
      <c r="B45" s="71" t="s">
        <v>197</v>
      </c>
      <c r="C45" s="61" t="s">
        <v>205</v>
      </c>
      <c r="D45" s="57">
        <v>98</v>
      </c>
      <c r="E45" s="57" t="s">
        <v>206</v>
      </c>
      <c r="F45" s="55" t="s">
        <v>207</v>
      </c>
      <c r="G45" s="55" t="s">
        <v>395</v>
      </c>
      <c r="H45" s="117">
        <v>0</v>
      </c>
    </row>
    <row r="46" spans="1:22" ht="28.5">
      <c r="A46" s="116" t="s">
        <v>208</v>
      </c>
      <c r="B46" s="71" t="s">
        <v>209</v>
      </c>
      <c r="C46" s="61" t="s">
        <v>127</v>
      </c>
      <c r="D46" s="57">
        <v>1</v>
      </c>
      <c r="E46" s="57"/>
      <c r="F46" s="55" t="s">
        <v>210</v>
      </c>
      <c r="G46" s="55" t="s">
        <v>396</v>
      </c>
      <c r="H46" s="117">
        <v>0</v>
      </c>
    </row>
    <row r="47" spans="1:22" ht="28.5">
      <c r="A47" s="116" t="s">
        <v>208</v>
      </c>
      <c r="B47" s="71" t="s">
        <v>209</v>
      </c>
      <c r="C47" s="62" t="s">
        <v>130</v>
      </c>
      <c r="D47" s="63">
        <v>1</v>
      </c>
      <c r="E47" s="63"/>
      <c r="F47" s="55" t="s">
        <v>211</v>
      </c>
      <c r="G47" s="55" t="s">
        <v>396</v>
      </c>
      <c r="H47" s="117">
        <v>0</v>
      </c>
    </row>
    <row r="48" spans="1:22" ht="75">
      <c r="A48" s="116" t="s">
        <v>208</v>
      </c>
      <c r="B48" s="71" t="s">
        <v>209</v>
      </c>
      <c r="C48" s="62" t="s">
        <v>181</v>
      </c>
      <c r="D48" s="63">
        <v>3</v>
      </c>
      <c r="E48" s="69" t="s">
        <v>212</v>
      </c>
      <c r="F48" s="55" t="s">
        <v>213</v>
      </c>
      <c r="G48" s="55" t="s">
        <v>396</v>
      </c>
      <c r="H48" s="117">
        <v>0</v>
      </c>
    </row>
    <row r="49" spans="1:8" ht="28.5">
      <c r="A49" s="116" t="s">
        <v>208</v>
      </c>
      <c r="B49" s="71" t="s">
        <v>209</v>
      </c>
      <c r="C49" s="62" t="s">
        <v>148</v>
      </c>
      <c r="D49" s="63">
        <v>1</v>
      </c>
      <c r="E49" s="63"/>
      <c r="F49" s="55" t="s">
        <v>214</v>
      </c>
      <c r="G49" s="55" t="s">
        <v>396</v>
      </c>
      <c r="H49" s="117">
        <v>0</v>
      </c>
    </row>
    <row r="50" spans="1:8">
      <c r="A50" s="116" t="s">
        <v>208</v>
      </c>
      <c r="B50" s="71" t="s">
        <v>209</v>
      </c>
      <c r="C50" s="62" t="s">
        <v>215</v>
      </c>
      <c r="D50" s="63">
        <v>1</v>
      </c>
      <c r="E50" s="63"/>
      <c r="F50" s="55" t="s">
        <v>216</v>
      </c>
      <c r="G50" s="55" t="s">
        <v>396</v>
      </c>
      <c r="H50" s="117">
        <v>0</v>
      </c>
    </row>
    <row r="51" spans="1:8">
      <c r="A51" s="116" t="s">
        <v>208</v>
      </c>
      <c r="B51" s="71" t="s">
        <v>209</v>
      </c>
      <c r="C51" s="62" t="s">
        <v>217</v>
      </c>
      <c r="D51" s="63">
        <v>1</v>
      </c>
      <c r="E51" s="63"/>
      <c r="F51" s="55" t="s">
        <v>218</v>
      </c>
      <c r="G51" s="55" t="s">
        <v>396</v>
      </c>
      <c r="H51" s="117">
        <v>0</v>
      </c>
    </row>
    <row r="52" spans="1:8">
      <c r="A52" s="116" t="s">
        <v>208</v>
      </c>
      <c r="B52" s="71" t="s">
        <v>209</v>
      </c>
      <c r="C52" s="62" t="s">
        <v>152</v>
      </c>
      <c r="D52" s="63">
        <v>1</v>
      </c>
      <c r="E52" s="63"/>
      <c r="F52" s="55" t="s">
        <v>219</v>
      </c>
      <c r="G52" s="55" t="s">
        <v>396</v>
      </c>
      <c r="H52" s="117">
        <v>0</v>
      </c>
    </row>
    <row r="53" spans="1:8" ht="28.5">
      <c r="A53" s="116" t="s">
        <v>208</v>
      </c>
      <c r="B53" s="71" t="s">
        <v>209</v>
      </c>
      <c r="C53" s="62" t="s">
        <v>220</v>
      </c>
      <c r="D53" s="63">
        <v>1</v>
      </c>
      <c r="E53" s="63"/>
      <c r="F53" s="56" t="s">
        <v>221</v>
      </c>
      <c r="G53" s="55" t="s">
        <v>396</v>
      </c>
      <c r="H53" s="117">
        <v>0</v>
      </c>
    </row>
    <row r="54" spans="1:8">
      <c r="A54" s="116" t="s">
        <v>222</v>
      </c>
      <c r="B54" s="71" t="s">
        <v>223</v>
      </c>
      <c r="C54" s="62" t="s">
        <v>127</v>
      </c>
      <c r="D54" s="63">
        <v>1</v>
      </c>
      <c r="E54" s="63"/>
      <c r="F54" s="55" t="s">
        <v>224</v>
      </c>
      <c r="G54" s="55" t="s">
        <v>396</v>
      </c>
      <c r="H54" s="117">
        <v>0</v>
      </c>
    </row>
    <row r="55" spans="1:8">
      <c r="A55" s="116" t="s">
        <v>222</v>
      </c>
      <c r="B55" s="71" t="s">
        <v>223</v>
      </c>
      <c r="C55" s="62" t="s">
        <v>130</v>
      </c>
      <c r="D55" s="63">
        <v>1</v>
      </c>
      <c r="E55" s="63"/>
      <c r="F55" s="55" t="s">
        <v>225</v>
      </c>
      <c r="G55" s="55" t="s">
        <v>396</v>
      </c>
      <c r="H55" s="117">
        <v>0</v>
      </c>
    </row>
    <row r="56" spans="1:8">
      <c r="A56" s="116" t="s">
        <v>222</v>
      </c>
      <c r="B56" s="71" t="s">
        <v>223</v>
      </c>
      <c r="C56" s="62" t="s">
        <v>127</v>
      </c>
      <c r="D56" s="63">
        <v>1</v>
      </c>
      <c r="E56" s="63"/>
      <c r="F56" s="55" t="s">
        <v>226</v>
      </c>
      <c r="G56" s="55" t="s">
        <v>396</v>
      </c>
      <c r="H56" s="117">
        <v>0</v>
      </c>
    </row>
    <row r="57" spans="1:8">
      <c r="A57" s="116" t="s">
        <v>222</v>
      </c>
      <c r="B57" s="71" t="s">
        <v>223</v>
      </c>
      <c r="C57" s="62" t="s">
        <v>137</v>
      </c>
      <c r="D57" s="63">
        <v>1</v>
      </c>
      <c r="E57" s="63"/>
      <c r="F57" s="56" t="s">
        <v>227</v>
      </c>
      <c r="G57" s="55" t="s">
        <v>396</v>
      </c>
      <c r="H57" s="117">
        <v>0</v>
      </c>
    </row>
    <row r="58" spans="1:8" ht="28.5">
      <c r="A58" s="116" t="s">
        <v>222</v>
      </c>
      <c r="B58" s="71" t="s">
        <v>223</v>
      </c>
      <c r="C58" s="62" t="s">
        <v>181</v>
      </c>
      <c r="D58" s="63">
        <v>1</v>
      </c>
      <c r="E58" s="63" t="s">
        <v>228</v>
      </c>
      <c r="F58" s="55" t="s">
        <v>229</v>
      </c>
      <c r="G58" s="55" t="s">
        <v>396</v>
      </c>
      <c r="H58" s="117">
        <v>0</v>
      </c>
    </row>
    <row r="59" spans="1:8">
      <c r="A59" s="116" t="s">
        <v>222</v>
      </c>
      <c r="B59" s="71" t="s">
        <v>223</v>
      </c>
      <c r="C59" s="62" t="s">
        <v>148</v>
      </c>
      <c r="D59" s="63">
        <v>1</v>
      </c>
      <c r="E59" s="63"/>
      <c r="F59" s="55" t="s">
        <v>230</v>
      </c>
      <c r="G59" s="55" t="s">
        <v>396</v>
      </c>
      <c r="H59" s="117">
        <v>0</v>
      </c>
    </row>
    <row r="60" spans="1:8">
      <c r="A60" s="116" t="s">
        <v>222</v>
      </c>
      <c r="B60" s="71" t="s">
        <v>223</v>
      </c>
      <c r="C60" s="62" t="s">
        <v>231</v>
      </c>
      <c r="D60" s="63">
        <v>1</v>
      </c>
      <c r="E60" s="63"/>
      <c r="F60" s="55" t="s">
        <v>232</v>
      </c>
      <c r="G60" s="55" t="s">
        <v>396</v>
      </c>
      <c r="H60" s="117">
        <v>0</v>
      </c>
    </row>
    <row r="61" spans="1:8" ht="28.5">
      <c r="A61" s="116" t="s">
        <v>222</v>
      </c>
      <c r="B61" s="71" t="s">
        <v>223</v>
      </c>
      <c r="C61" s="62" t="s">
        <v>233</v>
      </c>
      <c r="D61" s="63">
        <v>1</v>
      </c>
      <c r="E61" s="63"/>
      <c r="F61" s="55" t="s">
        <v>234</v>
      </c>
      <c r="G61" s="55" t="s">
        <v>396</v>
      </c>
      <c r="H61" s="117">
        <v>0</v>
      </c>
    </row>
    <row r="62" spans="1:8" ht="28.5">
      <c r="A62" s="116" t="s">
        <v>222</v>
      </c>
      <c r="B62" s="71" t="s">
        <v>223</v>
      </c>
      <c r="C62" s="62" t="s">
        <v>132</v>
      </c>
      <c r="D62" s="63">
        <v>1</v>
      </c>
      <c r="E62" s="63"/>
      <c r="F62" s="55" t="s">
        <v>235</v>
      </c>
      <c r="G62" s="55" t="s">
        <v>396</v>
      </c>
      <c r="H62" s="117">
        <v>0</v>
      </c>
    </row>
    <row r="63" spans="1:8" ht="28.5">
      <c r="A63" s="116" t="s">
        <v>222</v>
      </c>
      <c r="B63" s="71" t="s">
        <v>223</v>
      </c>
      <c r="C63" s="62" t="s">
        <v>236</v>
      </c>
      <c r="D63" s="63">
        <v>1</v>
      </c>
      <c r="E63" s="63"/>
      <c r="F63" s="55" t="s">
        <v>237</v>
      </c>
      <c r="G63" s="55" t="s">
        <v>396</v>
      </c>
      <c r="H63" s="117">
        <v>0</v>
      </c>
    </row>
    <row r="64" spans="1:8" ht="28.5">
      <c r="A64" s="116" t="s">
        <v>238</v>
      </c>
      <c r="B64" s="71" t="s">
        <v>239</v>
      </c>
      <c r="C64" s="62" t="s">
        <v>127</v>
      </c>
      <c r="D64" s="63">
        <v>1</v>
      </c>
      <c r="E64" s="63"/>
      <c r="F64" s="55" t="s">
        <v>240</v>
      </c>
      <c r="G64" s="55" t="s">
        <v>396</v>
      </c>
      <c r="H64" s="117">
        <v>0</v>
      </c>
    </row>
    <row r="65" spans="1:8">
      <c r="A65" s="116" t="s">
        <v>238</v>
      </c>
      <c r="B65" s="71" t="s">
        <v>239</v>
      </c>
      <c r="C65" s="62" t="s">
        <v>130</v>
      </c>
      <c r="D65" s="63">
        <v>1</v>
      </c>
      <c r="E65" s="63"/>
      <c r="F65" s="55" t="s">
        <v>225</v>
      </c>
      <c r="G65" s="55" t="s">
        <v>396</v>
      </c>
      <c r="H65" s="117">
        <v>0</v>
      </c>
    </row>
    <row r="66" spans="1:8" ht="28.5">
      <c r="A66" s="116" t="s">
        <v>238</v>
      </c>
      <c r="B66" s="71" t="s">
        <v>239</v>
      </c>
      <c r="C66" s="62" t="s">
        <v>137</v>
      </c>
      <c r="D66" s="63">
        <v>1</v>
      </c>
      <c r="E66" s="63" t="s">
        <v>241</v>
      </c>
      <c r="F66" s="55" t="s">
        <v>242</v>
      </c>
      <c r="G66" s="55" t="s">
        <v>396</v>
      </c>
      <c r="H66" s="117">
        <v>0</v>
      </c>
    </row>
    <row r="67" spans="1:8">
      <c r="A67" s="116" t="s">
        <v>238</v>
      </c>
      <c r="B67" s="71" t="s">
        <v>239</v>
      </c>
      <c r="C67" s="62" t="s">
        <v>243</v>
      </c>
      <c r="D67" s="63">
        <v>1</v>
      </c>
      <c r="E67" s="63" t="s">
        <v>244</v>
      </c>
      <c r="F67" s="55" t="s">
        <v>245</v>
      </c>
      <c r="G67" s="55" t="s">
        <v>396</v>
      </c>
      <c r="H67" s="117">
        <v>0</v>
      </c>
    </row>
    <row r="68" spans="1:8">
      <c r="A68" s="116" t="s">
        <v>238</v>
      </c>
      <c r="B68" s="71" t="s">
        <v>239</v>
      </c>
      <c r="C68" s="62" t="s">
        <v>148</v>
      </c>
      <c r="D68" s="63">
        <v>1</v>
      </c>
      <c r="E68" s="63" t="s">
        <v>246</v>
      </c>
      <c r="F68" s="55" t="s">
        <v>247</v>
      </c>
      <c r="G68" s="55" t="s">
        <v>396</v>
      </c>
      <c r="H68" s="117">
        <v>0</v>
      </c>
    </row>
    <row r="69" spans="1:8">
      <c r="A69" s="116" t="s">
        <v>238</v>
      </c>
      <c r="B69" s="71" t="s">
        <v>239</v>
      </c>
      <c r="C69" s="61" t="s">
        <v>248</v>
      </c>
      <c r="D69" s="57">
        <v>1</v>
      </c>
      <c r="E69" s="57" t="s">
        <v>249</v>
      </c>
      <c r="F69" s="55" t="s">
        <v>250</v>
      </c>
      <c r="G69" s="55" t="s">
        <v>396</v>
      </c>
      <c r="H69" s="117">
        <v>0</v>
      </c>
    </row>
    <row r="70" spans="1:8" ht="28.5">
      <c r="A70" s="116" t="s">
        <v>251</v>
      </c>
      <c r="B70" s="71" t="s">
        <v>252</v>
      </c>
      <c r="C70" s="61" t="s">
        <v>130</v>
      </c>
      <c r="D70" s="57">
        <v>1</v>
      </c>
      <c r="E70" s="57"/>
      <c r="F70" s="55" t="s">
        <v>253</v>
      </c>
      <c r="G70" s="55" t="s">
        <v>396</v>
      </c>
      <c r="H70" s="117">
        <v>0</v>
      </c>
    </row>
    <row r="71" spans="1:8" ht="28.5">
      <c r="A71" s="116" t="s">
        <v>251</v>
      </c>
      <c r="B71" s="71" t="s">
        <v>252</v>
      </c>
      <c r="C71" s="62" t="s">
        <v>127</v>
      </c>
      <c r="D71" s="63">
        <v>1</v>
      </c>
      <c r="E71" s="63"/>
      <c r="F71" s="55" t="s">
        <v>254</v>
      </c>
      <c r="G71" s="55" t="s">
        <v>396</v>
      </c>
      <c r="H71" s="117">
        <v>0</v>
      </c>
    </row>
    <row r="72" spans="1:8" ht="28.5">
      <c r="A72" s="116" t="s">
        <v>251</v>
      </c>
      <c r="B72" s="71" t="s">
        <v>252</v>
      </c>
      <c r="C72" s="62" t="s">
        <v>181</v>
      </c>
      <c r="D72" s="63">
        <v>2</v>
      </c>
      <c r="E72" s="63" t="s">
        <v>255</v>
      </c>
      <c r="F72" s="55" t="s">
        <v>256</v>
      </c>
      <c r="G72" s="55" t="s">
        <v>396</v>
      </c>
      <c r="H72" s="117">
        <v>0</v>
      </c>
    </row>
    <row r="73" spans="1:8" ht="28.5">
      <c r="A73" s="116" t="s">
        <v>251</v>
      </c>
      <c r="B73" s="71" t="s">
        <v>252</v>
      </c>
      <c r="C73" s="62" t="s">
        <v>137</v>
      </c>
      <c r="D73" s="63">
        <v>1</v>
      </c>
      <c r="E73" s="63" t="s">
        <v>257</v>
      </c>
      <c r="F73" s="55" t="s">
        <v>258</v>
      </c>
      <c r="G73" s="55" t="s">
        <v>397</v>
      </c>
      <c r="H73" s="117">
        <v>0</v>
      </c>
    </row>
    <row r="74" spans="1:8" ht="28.5">
      <c r="A74" s="116" t="s">
        <v>251</v>
      </c>
      <c r="B74" s="71" t="s">
        <v>252</v>
      </c>
      <c r="C74" s="62" t="s">
        <v>137</v>
      </c>
      <c r="D74" s="63">
        <v>1</v>
      </c>
      <c r="E74" s="63" t="s">
        <v>259</v>
      </c>
      <c r="F74" s="55" t="s">
        <v>260</v>
      </c>
      <c r="G74" s="55" t="s">
        <v>397</v>
      </c>
      <c r="H74" s="117">
        <v>0</v>
      </c>
    </row>
    <row r="75" spans="1:8" ht="42.75">
      <c r="A75" s="116" t="s">
        <v>251</v>
      </c>
      <c r="B75" s="71" t="s">
        <v>252</v>
      </c>
      <c r="C75" s="62" t="s">
        <v>150</v>
      </c>
      <c r="D75" s="63">
        <v>1</v>
      </c>
      <c r="E75" s="63"/>
      <c r="F75" s="55" t="s">
        <v>261</v>
      </c>
      <c r="G75" s="55" t="s">
        <v>397</v>
      </c>
      <c r="H75" s="117">
        <v>0</v>
      </c>
    </row>
    <row r="76" spans="1:8" ht="28.5">
      <c r="A76" s="116" t="s">
        <v>262</v>
      </c>
      <c r="B76" s="71" t="s">
        <v>263</v>
      </c>
      <c r="C76" s="62" t="s">
        <v>264</v>
      </c>
      <c r="D76" s="63">
        <v>1</v>
      </c>
      <c r="E76" s="63"/>
      <c r="F76" s="55" t="s">
        <v>265</v>
      </c>
      <c r="G76" s="55" t="s">
        <v>397</v>
      </c>
      <c r="H76" s="117">
        <v>0</v>
      </c>
    </row>
    <row r="77" spans="1:8" ht="42.75">
      <c r="A77" s="116" t="s">
        <v>262</v>
      </c>
      <c r="B77" s="71" t="s">
        <v>263</v>
      </c>
      <c r="C77" s="62" t="s">
        <v>266</v>
      </c>
      <c r="D77" s="63">
        <v>1</v>
      </c>
      <c r="E77" s="63"/>
      <c r="F77" s="55" t="s">
        <v>267</v>
      </c>
      <c r="G77" s="55" t="s">
        <v>397</v>
      </c>
      <c r="H77" s="117">
        <v>0</v>
      </c>
    </row>
    <row r="78" spans="1:8" ht="28.5">
      <c r="A78" s="116" t="s">
        <v>262</v>
      </c>
      <c r="B78" s="71" t="s">
        <v>263</v>
      </c>
      <c r="C78" s="62" t="s">
        <v>268</v>
      </c>
      <c r="D78" s="63">
        <v>1</v>
      </c>
      <c r="E78" s="63"/>
      <c r="F78" s="55" t="s">
        <v>269</v>
      </c>
      <c r="G78" s="55" t="s">
        <v>397</v>
      </c>
      <c r="H78" s="117">
        <v>0</v>
      </c>
    </row>
    <row r="79" spans="1:8">
      <c r="A79" s="116" t="s">
        <v>262</v>
      </c>
      <c r="B79" s="71" t="s">
        <v>263</v>
      </c>
      <c r="C79" s="61" t="s">
        <v>148</v>
      </c>
      <c r="D79" s="57">
        <v>1</v>
      </c>
      <c r="E79" s="57"/>
      <c r="F79" s="55" t="s">
        <v>270</v>
      </c>
      <c r="G79" s="55" t="s">
        <v>397</v>
      </c>
      <c r="H79" s="117">
        <v>0</v>
      </c>
    </row>
    <row r="80" spans="1:8">
      <c r="A80" s="116" t="s">
        <v>262</v>
      </c>
      <c r="B80" s="71" t="s">
        <v>263</v>
      </c>
      <c r="C80" s="61" t="s">
        <v>217</v>
      </c>
      <c r="D80" s="57">
        <v>1</v>
      </c>
      <c r="E80" s="57"/>
      <c r="F80" s="55" t="s">
        <v>271</v>
      </c>
      <c r="G80" s="55" t="s">
        <v>397</v>
      </c>
      <c r="H80" s="117">
        <v>0</v>
      </c>
    </row>
    <row r="81" spans="1:8">
      <c r="A81" s="116" t="s">
        <v>262</v>
      </c>
      <c r="B81" s="71" t="s">
        <v>263</v>
      </c>
      <c r="C81" s="61" t="s">
        <v>217</v>
      </c>
      <c r="D81" s="57">
        <v>1</v>
      </c>
      <c r="E81" s="57"/>
      <c r="F81" s="55" t="s">
        <v>272</v>
      </c>
      <c r="G81" s="55" t="s">
        <v>397</v>
      </c>
      <c r="H81" s="117">
        <v>0</v>
      </c>
    </row>
    <row r="82" spans="1:8">
      <c r="A82" s="116" t="s">
        <v>262</v>
      </c>
      <c r="B82" s="71" t="s">
        <v>263</v>
      </c>
      <c r="C82" s="61" t="s">
        <v>135</v>
      </c>
      <c r="D82" s="57">
        <v>1</v>
      </c>
      <c r="E82" s="57"/>
      <c r="F82" s="55" t="s">
        <v>273</v>
      </c>
      <c r="G82" s="55" t="s">
        <v>397</v>
      </c>
      <c r="H82" s="117">
        <v>0</v>
      </c>
    </row>
    <row r="83" spans="1:8">
      <c r="A83" s="116" t="s">
        <v>274</v>
      </c>
      <c r="B83" s="71" t="s">
        <v>275</v>
      </c>
      <c r="C83" s="62" t="s">
        <v>276</v>
      </c>
      <c r="D83" s="63"/>
      <c r="E83" s="63"/>
      <c r="F83" s="55" t="s">
        <v>167</v>
      </c>
      <c r="G83" s="55" t="s">
        <v>397</v>
      </c>
      <c r="H83" s="117">
        <v>0</v>
      </c>
    </row>
    <row r="84" spans="1:8">
      <c r="A84" s="116" t="s">
        <v>274</v>
      </c>
      <c r="B84" s="71" t="s">
        <v>275</v>
      </c>
      <c r="C84" s="62" t="s">
        <v>181</v>
      </c>
      <c r="D84" s="63"/>
      <c r="E84" s="63" t="s">
        <v>277</v>
      </c>
      <c r="F84" s="55" t="s">
        <v>201</v>
      </c>
      <c r="G84" s="55" t="s">
        <v>397</v>
      </c>
      <c r="H84" s="117">
        <v>0</v>
      </c>
    </row>
    <row r="85" spans="1:8">
      <c r="A85" s="116" t="s">
        <v>274</v>
      </c>
      <c r="B85" s="71" t="s">
        <v>275</v>
      </c>
      <c r="C85" s="62" t="s">
        <v>127</v>
      </c>
      <c r="D85" s="63"/>
      <c r="E85" s="63" t="s">
        <v>278</v>
      </c>
      <c r="F85" s="55" t="s">
        <v>279</v>
      </c>
      <c r="G85" s="55" t="s">
        <v>397</v>
      </c>
      <c r="H85" s="117">
        <v>0</v>
      </c>
    </row>
    <row r="86" spans="1:8">
      <c r="A86" s="116" t="s">
        <v>274</v>
      </c>
      <c r="B86" s="71" t="s">
        <v>275</v>
      </c>
      <c r="C86" s="62" t="s">
        <v>280</v>
      </c>
      <c r="D86" s="63"/>
      <c r="E86" s="63" t="s">
        <v>281</v>
      </c>
      <c r="F86" s="55" t="s">
        <v>282</v>
      </c>
      <c r="G86" s="55" t="s">
        <v>397</v>
      </c>
      <c r="H86" s="117">
        <v>0</v>
      </c>
    </row>
    <row r="87" spans="1:8">
      <c r="A87" s="116" t="s">
        <v>283</v>
      </c>
      <c r="B87" s="71" t="s">
        <v>284</v>
      </c>
      <c r="C87" s="62" t="s">
        <v>280</v>
      </c>
      <c r="D87" s="63">
        <v>8</v>
      </c>
      <c r="E87" s="63"/>
      <c r="F87" s="55" t="s">
        <v>285</v>
      </c>
      <c r="G87" s="55" t="s">
        <v>397</v>
      </c>
      <c r="H87" s="117">
        <v>0</v>
      </c>
    </row>
    <row r="88" spans="1:8">
      <c r="A88" s="116" t="s">
        <v>286</v>
      </c>
      <c r="B88" s="71" t="s">
        <v>287</v>
      </c>
      <c r="C88" s="62" t="s">
        <v>288</v>
      </c>
      <c r="D88" s="63">
        <v>1</v>
      </c>
      <c r="E88" s="63" t="s">
        <v>289</v>
      </c>
      <c r="F88" s="55" t="s">
        <v>290</v>
      </c>
      <c r="G88" s="55" t="s">
        <v>397</v>
      </c>
      <c r="H88" s="117">
        <v>0</v>
      </c>
    </row>
    <row r="89" spans="1:8">
      <c r="A89" s="116" t="s">
        <v>286</v>
      </c>
      <c r="B89" s="71" t="s">
        <v>287</v>
      </c>
      <c r="C89" s="62" t="s">
        <v>288</v>
      </c>
      <c r="D89" s="63">
        <v>1</v>
      </c>
      <c r="E89" s="63" t="s">
        <v>291</v>
      </c>
      <c r="F89" s="55" t="s">
        <v>290</v>
      </c>
      <c r="G89" s="55" t="s">
        <v>397</v>
      </c>
      <c r="H89" s="117">
        <v>0</v>
      </c>
    </row>
    <row r="90" spans="1:8">
      <c r="A90" s="116" t="s">
        <v>286</v>
      </c>
      <c r="B90" s="71" t="s">
        <v>287</v>
      </c>
      <c r="C90" s="62" t="s">
        <v>288</v>
      </c>
      <c r="D90" s="63">
        <v>1</v>
      </c>
      <c r="E90" s="63" t="s">
        <v>292</v>
      </c>
      <c r="F90" s="55" t="s">
        <v>290</v>
      </c>
      <c r="G90" s="55" t="s">
        <v>398</v>
      </c>
      <c r="H90" s="117">
        <v>0</v>
      </c>
    </row>
    <row r="91" spans="1:8">
      <c r="A91" s="116" t="s">
        <v>286</v>
      </c>
      <c r="B91" s="71" t="s">
        <v>287</v>
      </c>
      <c r="C91" s="62" t="s">
        <v>288</v>
      </c>
      <c r="D91" s="63">
        <v>1</v>
      </c>
      <c r="E91" s="63" t="s">
        <v>293</v>
      </c>
      <c r="F91" s="55" t="s">
        <v>290</v>
      </c>
      <c r="G91" s="55" t="s">
        <v>398</v>
      </c>
      <c r="H91" s="117">
        <v>0</v>
      </c>
    </row>
    <row r="92" spans="1:8">
      <c r="A92" s="116" t="s">
        <v>286</v>
      </c>
      <c r="B92" s="71" t="s">
        <v>287</v>
      </c>
      <c r="C92" s="62" t="s">
        <v>288</v>
      </c>
      <c r="D92" s="63">
        <v>1</v>
      </c>
      <c r="E92" s="63" t="s">
        <v>294</v>
      </c>
      <c r="F92" s="55" t="s">
        <v>290</v>
      </c>
      <c r="G92" s="55" t="s">
        <v>398</v>
      </c>
      <c r="H92" s="117">
        <v>0</v>
      </c>
    </row>
    <row r="93" spans="1:8">
      <c r="A93" s="116" t="s">
        <v>286</v>
      </c>
      <c r="B93" s="71" t="s">
        <v>287</v>
      </c>
      <c r="C93" s="62" t="s">
        <v>215</v>
      </c>
      <c r="D93" s="63">
        <v>1</v>
      </c>
      <c r="E93" s="63" t="s">
        <v>295</v>
      </c>
      <c r="F93" s="55" t="s">
        <v>296</v>
      </c>
      <c r="G93" s="55" t="s">
        <v>398</v>
      </c>
      <c r="H93" s="117">
        <v>0</v>
      </c>
    </row>
    <row r="94" spans="1:8">
      <c r="A94" s="116" t="s">
        <v>286</v>
      </c>
      <c r="B94" s="71" t="s">
        <v>287</v>
      </c>
      <c r="C94" s="62" t="s">
        <v>297</v>
      </c>
      <c r="D94" s="63"/>
      <c r="E94" s="63"/>
      <c r="F94" s="55" t="s">
        <v>298</v>
      </c>
      <c r="G94" s="55" t="s">
        <v>398</v>
      </c>
      <c r="H94" s="117">
        <v>0</v>
      </c>
    </row>
    <row r="95" spans="1:8" ht="28.5">
      <c r="A95" s="116" t="s">
        <v>37</v>
      </c>
      <c r="B95" s="71" t="s">
        <v>299</v>
      </c>
      <c r="C95" s="62" t="s">
        <v>159</v>
      </c>
      <c r="D95" s="63">
        <v>1</v>
      </c>
      <c r="E95" s="63" t="s">
        <v>300</v>
      </c>
      <c r="F95" s="55" t="s">
        <v>301</v>
      </c>
      <c r="G95" s="55" t="s">
        <v>398</v>
      </c>
      <c r="H95" s="117">
        <v>0</v>
      </c>
    </row>
    <row r="96" spans="1:8" ht="28.5">
      <c r="A96" s="116" t="s">
        <v>37</v>
      </c>
      <c r="B96" s="71" t="s">
        <v>299</v>
      </c>
      <c r="C96" s="62" t="s">
        <v>159</v>
      </c>
      <c r="D96" s="63">
        <v>1</v>
      </c>
      <c r="E96" s="63" t="s">
        <v>302</v>
      </c>
      <c r="F96" s="55" t="s">
        <v>303</v>
      </c>
      <c r="G96" s="55" t="s">
        <v>398</v>
      </c>
      <c r="H96" s="117">
        <v>0</v>
      </c>
    </row>
    <row r="97" spans="1:8" ht="28.5">
      <c r="A97" s="116" t="s">
        <v>37</v>
      </c>
      <c r="B97" s="71" t="s">
        <v>299</v>
      </c>
      <c r="C97" s="61" t="s">
        <v>159</v>
      </c>
      <c r="D97" s="57">
        <v>1</v>
      </c>
      <c r="E97" s="57" t="s">
        <v>304</v>
      </c>
      <c r="F97" s="55" t="s">
        <v>305</v>
      </c>
      <c r="G97" s="55" t="s">
        <v>398</v>
      </c>
      <c r="H97" s="117">
        <v>0</v>
      </c>
    </row>
    <row r="98" spans="1:8" ht="28.5">
      <c r="A98" s="116" t="s">
        <v>37</v>
      </c>
      <c r="B98" s="71" t="s">
        <v>299</v>
      </c>
      <c r="C98" s="61" t="s">
        <v>159</v>
      </c>
      <c r="D98" s="57">
        <v>1</v>
      </c>
      <c r="E98" s="57" t="s">
        <v>306</v>
      </c>
      <c r="F98" s="55" t="s">
        <v>307</v>
      </c>
      <c r="G98" s="55" t="s">
        <v>398</v>
      </c>
      <c r="H98" s="117">
        <v>0</v>
      </c>
    </row>
    <row r="99" spans="1:8" ht="28.5">
      <c r="A99" s="116" t="s">
        <v>37</v>
      </c>
      <c r="B99" s="71" t="s">
        <v>299</v>
      </c>
      <c r="C99" s="61" t="s">
        <v>181</v>
      </c>
      <c r="D99" s="57">
        <v>2</v>
      </c>
      <c r="E99" s="57" t="s">
        <v>308</v>
      </c>
      <c r="F99" s="55" t="s">
        <v>309</v>
      </c>
      <c r="G99" s="55" t="s">
        <v>398</v>
      </c>
      <c r="H99" s="117">
        <v>0</v>
      </c>
    </row>
    <row r="100" spans="1:8" ht="28.5">
      <c r="A100" s="119" t="s">
        <v>37</v>
      </c>
      <c r="B100" s="73" t="s">
        <v>299</v>
      </c>
      <c r="C100" s="54" t="s">
        <v>181</v>
      </c>
      <c r="D100" s="53">
        <v>1</v>
      </c>
      <c r="E100" s="53"/>
      <c r="F100" s="55" t="s">
        <v>310</v>
      </c>
      <c r="G100" s="55" t="s">
        <v>398</v>
      </c>
      <c r="H100" s="117">
        <v>0</v>
      </c>
    </row>
    <row r="101" spans="1:8" ht="28.5">
      <c r="A101" s="119" t="s">
        <v>311</v>
      </c>
      <c r="B101" s="73" t="s">
        <v>312</v>
      </c>
      <c r="C101" s="54" t="s">
        <v>159</v>
      </c>
      <c r="D101" s="53">
        <v>2</v>
      </c>
      <c r="E101" s="53" t="s">
        <v>313</v>
      </c>
      <c r="F101" s="55" t="s">
        <v>314</v>
      </c>
      <c r="G101" s="55" t="s">
        <v>398</v>
      </c>
      <c r="H101" s="117">
        <v>0</v>
      </c>
    </row>
    <row r="102" spans="1:8" ht="28.5">
      <c r="A102" s="120" t="s">
        <v>311</v>
      </c>
      <c r="B102" s="121" t="s">
        <v>312</v>
      </c>
      <c r="C102" s="122" t="s">
        <v>205</v>
      </c>
      <c r="D102" s="123">
        <v>1</v>
      </c>
      <c r="E102" s="123" t="s">
        <v>315</v>
      </c>
      <c r="F102" s="124" t="s">
        <v>316</v>
      </c>
      <c r="G102" s="124" t="s">
        <v>398</v>
      </c>
      <c r="H102" s="117">
        <v>0</v>
      </c>
    </row>
  </sheetData>
  <mergeCells count="3">
    <mergeCell ref="A4:H4"/>
    <mergeCell ref="A5:H5"/>
    <mergeCell ref="A7:H7"/>
  </mergeCells>
  <phoneticPr fontId="79" type="noConversion"/>
  <pageMargins left="0.7" right="0.7" top="0.75" bottom="0.75" header="0.3" footer="0.3"/>
  <pageSetup paperSize="8" scale="53"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4"/>
  <sheetViews>
    <sheetView view="pageLayout" topLeftCell="A16" zoomScaleNormal="100" zoomScaleSheetLayoutView="70" workbookViewId="0">
      <selection activeCell="H19" sqref="H19"/>
    </sheetView>
  </sheetViews>
  <sheetFormatPr baseColWidth="10" defaultColWidth="11.42578125" defaultRowHeight="15"/>
  <cols>
    <col min="1" max="1" width="33.5703125" bestFit="1" customWidth="1"/>
    <col min="4" max="4" width="46.5703125" customWidth="1"/>
    <col min="5" max="5" width="5.28515625" customWidth="1"/>
  </cols>
  <sheetData>
    <row r="1" spans="1:6">
      <c r="A1" s="156"/>
      <c r="B1" s="157"/>
      <c r="C1" s="157"/>
      <c r="D1" s="157"/>
      <c r="E1" s="157"/>
      <c r="F1" s="158"/>
    </row>
    <row r="2" spans="1:6">
      <c r="A2" s="159"/>
      <c r="B2" s="160"/>
      <c r="C2" s="160"/>
      <c r="D2" s="160"/>
      <c r="E2" s="160"/>
      <c r="F2" s="161"/>
    </row>
    <row r="3" spans="1:6">
      <c r="A3" s="159"/>
      <c r="B3" s="160"/>
      <c r="C3" s="160"/>
      <c r="D3" s="160"/>
      <c r="E3" s="160"/>
      <c r="F3" s="161"/>
    </row>
    <row r="4" spans="1:6">
      <c r="A4" s="159"/>
      <c r="B4" s="160"/>
      <c r="C4" s="160"/>
      <c r="D4" s="160"/>
      <c r="E4" s="160"/>
      <c r="F4" s="161"/>
    </row>
    <row r="5" spans="1:6">
      <c r="A5" s="159"/>
      <c r="B5" s="160"/>
      <c r="C5" s="160"/>
      <c r="D5" s="160"/>
      <c r="E5" s="160"/>
      <c r="F5" s="161"/>
    </row>
    <row r="6" spans="1:6" ht="15.75" thickBot="1">
      <c r="A6" s="159"/>
      <c r="B6" s="160"/>
      <c r="C6" s="160"/>
      <c r="D6" s="160"/>
      <c r="E6" s="160"/>
      <c r="F6" s="161"/>
    </row>
    <row r="7" spans="1:6">
      <c r="A7" s="32"/>
      <c r="B7" s="96"/>
      <c r="C7" s="96"/>
      <c r="D7" s="33"/>
      <c r="E7" s="96"/>
      <c r="F7" s="34"/>
    </row>
    <row r="8" spans="1:6" ht="18">
      <c r="A8" s="35"/>
      <c r="B8" s="97"/>
      <c r="C8" s="97"/>
      <c r="D8" s="36" t="s">
        <v>0</v>
      </c>
      <c r="E8" s="96"/>
      <c r="F8" s="34"/>
    </row>
    <row r="9" spans="1:6" ht="15.75">
      <c r="A9" s="35"/>
      <c r="B9" s="97"/>
      <c r="C9" s="97"/>
      <c r="D9" s="37" t="s">
        <v>1</v>
      </c>
      <c r="E9" s="96"/>
      <c r="F9" s="34"/>
    </row>
    <row r="10" spans="1:6" ht="15.75">
      <c r="A10" s="35"/>
      <c r="B10" s="97"/>
      <c r="C10" s="97"/>
      <c r="D10" s="38"/>
      <c r="E10" s="96"/>
      <c r="F10" s="34"/>
    </row>
    <row r="11" spans="1:6">
      <c r="A11" s="35"/>
      <c r="B11" s="97"/>
      <c r="C11" s="97"/>
      <c r="D11" s="39"/>
      <c r="E11" s="96"/>
      <c r="F11" s="34"/>
    </row>
    <row r="12" spans="1:6">
      <c r="A12" s="35"/>
      <c r="B12" s="97"/>
      <c r="C12" s="97"/>
      <c r="D12" s="39"/>
      <c r="E12" s="96"/>
      <c r="F12" s="34"/>
    </row>
    <row r="13" spans="1:6" ht="15.75" thickBot="1">
      <c r="A13" s="35"/>
      <c r="B13" s="97"/>
      <c r="C13" s="97"/>
      <c r="D13" s="40"/>
      <c r="E13" s="96"/>
      <c r="F13" s="34"/>
    </row>
    <row r="14" spans="1:6">
      <c r="A14" s="35"/>
      <c r="B14" s="97"/>
      <c r="C14" s="97"/>
      <c r="D14" s="162" t="s">
        <v>317</v>
      </c>
      <c r="E14" s="96"/>
      <c r="F14" s="34"/>
    </row>
    <row r="15" spans="1:6">
      <c r="A15" s="35"/>
      <c r="B15" s="97"/>
      <c r="C15" s="97"/>
      <c r="D15" s="163"/>
      <c r="E15" s="96"/>
      <c r="F15" s="34"/>
    </row>
    <row r="16" spans="1:6">
      <c r="A16" s="35"/>
      <c r="B16" s="97"/>
      <c r="C16" s="97"/>
      <c r="D16" s="163"/>
      <c r="E16" s="96"/>
      <c r="F16" s="34"/>
    </row>
    <row r="17" spans="1:6" ht="15.75" thickBot="1">
      <c r="A17" s="35"/>
      <c r="B17" s="97"/>
      <c r="C17" s="97"/>
      <c r="D17" s="163"/>
      <c r="F17" s="112"/>
    </row>
    <row r="18" spans="1:6" ht="33" customHeight="1" thickBot="1">
      <c r="A18" s="164" t="s">
        <v>400</v>
      </c>
      <c r="B18" s="165"/>
      <c r="C18" s="97"/>
      <c r="D18" s="163"/>
      <c r="E18" s="97"/>
      <c r="F18" s="98"/>
    </row>
    <row r="19" spans="1:6" ht="111.75" customHeight="1">
      <c r="A19" s="35"/>
      <c r="B19" s="97"/>
      <c r="C19" s="97"/>
      <c r="D19" s="163"/>
      <c r="E19" s="97"/>
      <c r="F19" s="98"/>
    </row>
    <row r="20" spans="1:6" ht="225">
      <c r="A20" s="35"/>
      <c r="B20" s="97"/>
      <c r="C20" s="97"/>
      <c r="D20" s="41" t="s">
        <v>434</v>
      </c>
      <c r="E20" s="97"/>
      <c r="F20" s="98"/>
    </row>
    <row r="21" spans="1:6">
      <c r="A21" s="35"/>
      <c r="B21" s="97"/>
      <c r="C21" s="97"/>
      <c r="D21" s="42"/>
      <c r="E21" s="97"/>
      <c r="F21" s="98"/>
    </row>
    <row r="22" spans="1:6" ht="22.5">
      <c r="A22" s="35"/>
      <c r="B22" s="97"/>
      <c r="C22" s="97"/>
      <c r="D22" s="41"/>
      <c r="E22" s="97"/>
      <c r="F22" s="98"/>
    </row>
    <row r="23" spans="1:6">
      <c r="A23" s="35"/>
      <c r="B23" s="97"/>
      <c r="C23" s="97"/>
      <c r="D23" s="40"/>
      <c r="E23" s="97"/>
      <c r="F23" s="98"/>
    </row>
    <row r="24" spans="1:6">
      <c r="A24" s="35"/>
      <c r="B24" s="97"/>
      <c r="C24" s="97"/>
      <c r="D24" s="40"/>
      <c r="E24" s="97"/>
      <c r="F24" s="98"/>
    </row>
    <row r="25" spans="1:6">
      <c r="A25" s="35"/>
      <c r="B25" s="97"/>
      <c r="C25" s="97"/>
      <c r="D25" s="39"/>
      <c r="E25" s="97"/>
      <c r="F25" s="98"/>
    </row>
    <row r="26" spans="1:6" ht="15.75" thickBot="1">
      <c r="A26" s="35"/>
      <c r="B26" s="97"/>
      <c r="C26" s="97"/>
      <c r="D26" s="99"/>
      <c r="E26" s="97"/>
      <c r="F26" s="98"/>
    </row>
    <row r="27" spans="1:6">
      <c r="A27" s="35"/>
      <c r="B27" s="97"/>
      <c r="C27" s="97"/>
      <c r="D27" s="97"/>
      <c r="E27" s="97"/>
      <c r="F27" s="98"/>
    </row>
    <row r="28" spans="1:6">
      <c r="A28" s="35"/>
      <c r="B28" s="97"/>
      <c r="C28" s="97"/>
      <c r="D28" s="97"/>
      <c r="E28" s="97"/>
      <c r="F28" s="98"/>
    </row>
    <row r="29" spans="1:6">
      <c r="A29" s="35"/>
      <c r="B29" s="97"/>
      <c r="C29" s="97"/>
      <c r="D29" s="97"/>
      <c r="E29" s="97"/>
      <c r="F29" s="98"/>
    </row>
    <row r="30" spans="1:6">
      <c r="A30" s="35"/>
      <c r="B30" s="97"/>
      <c r="C30" s="97"/>
      <c r="D30" s="97"/>
      <c r="E30" s="97"/>
      <c r="F30" s="98"/>
    </row>
    <row r="31" spans="1:6">
      <c r="A31" s="35"/>
      <c r="B31" s="97"/>
      <c r="C31" s="97"/>
      <c r="D31" s="97"/>
      <c r="E31" s="97"/>
      <c r="F31" s="98"/>
    </row>
    <row r="32" spans="1:6">
      <c r="A32" s="35"/>
      <c r="B32" s="97"/>
      <c r="C32" s="97"/>
      <c r="D32" s="97"/>
      <c r="E32" s="97"/>
      <c r="F32" s="98"/>
    </row>
    <row r="33" spans="1:6">
      <c r="A33" s="35"/>
      <c r="B33" s="97"/>
      <c r="C33" s="97"/>
      <c r="D33" s="97"/>
      <c r="E33" s="97"/>
      <c r="F33" s="98"/>
    </row>
    <row r="34" spans="1:6" s="43" customFormat="1" ht="43.35" customHeight="1" thickBot="1">
      <c r="A34" s="194" t="s">
        <v>318</v>
      </c>
      <c r="B34" s="195"/>
      <c r="C34" s="195"/>
      <c r="D34" s="195"/>
      <c r="E34" s="195"/>
      <c r="F34" s="196"/>
    </row>
  </sheetData>
  <mergeCells count="4">
    <mergeCell ref="A1:F6"/>
    <mergeCell ref="D14:D19"/>
    <mergeCell ref="A34:F34"/>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638175</xdr:colOff>
                <xdr:row>6</xdr:row>
                <xdr:rowOff>152400</xdr:rowOff>
              </from>
              <to>
                <xdr:col>2</xdr:col>
                <xdr:colOff>114300</xdr:colOff>
                <xdr:row>12</xdr:row>
                <xdr:rowOff>57150</xdr:rowOff>
              </to>
            </anchor>
          </objectPr>
        </oleObject>
      </mc:Choice>
      <mc:Fallback>
        <oleObject progId="PBrush" shapeId="5121"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view="pageLayout" zoomScaleNormal="100" zoomScaleSheetLayoutView="115" workbookViewId="0">
      <selection activeCell="F33" sqref="F33"/>
    </sheetView>
  </sheetViews>
  <sheetFormatPr baseColWidth="10" defaultColWidth="11.42578125" defaultRowHeight="15"/>
  <cols>
    <col min="3" max="3" width="45.5703125" customWidth="1"/>
  </cols>
  <sheetData>
    <row r="1" spans="1:7">
      <c r="A1" s="5" t="s">
        <v>1</v>
      </c>
      <c r="C1" s="46" t="s">
        <v>319</v>
      </c>
      <c r="D1" s="172"/>
      <c r="E1" s="172"/>
      <c r="F1" s="172"/>
      <c r="G1" s="172"/>
    </row>
    <row r="2" spans="1:7" ht="15.75">
      <c r="A2" s="1" t="s">
        <v>3</v>
      </c>
    </row>
    <row r="4" spans="1:7">
      <c r="A4" s="197" t="s">
        <v>320</v>
      </c>
      <c r="B4" s="197"/>
      <c r="C4" s="197"/>
      <c r="D4" s="197"/>
      <c r="E4" s="197"/>
      <c r="F4" s="197"/>
      <c r="G4" s="197"/>
    </row>
    <row r="5" spans="1:7">
      <c r="A5" s="197"/>
      <c r="B5" s="197"/>
      <c r="C5" s="197"/>
      <c r="D5" s="197"/>
      <c r="E5" s="197"/>
      <c r="F5" s="197"/>
      <c r="G5" s="197"/>
    </row>
    <row r="7" spans="1:7">
      <c r="A7" s="11" t="s">
        <v>321</v>
      </c>
    </row>
    <row r="8" spans="1:7" ht="18.75">
      <c r="A8" s="8"/>
    </row>
    <row r="9" spans="1:7" ht="28.5">
      <c r="A9" s="9"/>
      <c r="C9" s="79" t="s">
        <v>322</v>
      </c>
      <c r="D9" s="86" t="s">
        <v>323</v>
      </c>
    </row>
    <row r="10" spans="1:7">
      <c r="C10" s="74" t="s">
        <v>324</v>
      </c>
      <c r="D10" s="74"/>
    </row>
    <row r="11" spans="1:7">
      <c r="C11" s="74" t="s">
        <v>325</v>
      </c>
      <c r="D11" s="74"/>
    </row>
    <row r="12" spans="1:7">
      <c r="C12" s="74" t="s">
        <v>326</v>
      </c>
      <c r="D12" s="74"/>
    </row>
    <row r="13" spans="1:7" ht="15.75">
      <c r="C13" s="74" t="s">
        <v>327</v>
      </c>
      <c r="D13" s="74"/>
      <c r="E13" s="10"/>
    </row>
    <row r="14" spans="1:7" ht="15.75">
      <c r="C14" s="74" t="s">
        <v>328</v>
      </c>
      <c r="D14" s="74"/>
      <c r="E14" s="10"/>
    </row>
    <row r="15" spans="1:7" ht="15.75">
      <c r="A15" s="10"/>
      <c r="C15" s="74" t="s">
        <v>329</v>
      </c>
      <c r="D15" s="74"/>
    </row>
    <row r="16" spans="1:7">
      <c r="C16" s="74" t="s">
        <v>330</v>
      </c>
      <c r="D16" s="74"/>
    </row>
    <row r="17" spans="1:6">
      <c r="C17" s="74" t="s">
        <v>331</v>
      </c>
      <c r="D17" s="74"/>
    </row>
    <row r="18" spans="1:6">
      <c r="C18" s="74" t="s">
        <v>332</v>
      </c>
      <c r="D18" s="74"/>
    </row>
    <row r="19" spans="1:6">
      <c r="C19" s="74" t="s">
        <v>333</v>
      </c>
      <c r="D19" s="74"/>
    </row>
    <row r="20" spans="1:6">
      <c r="C20" s="74" t="s">
        <v>334</v>
      </c>
      <c r="D20" s="74"/>
    </row>
    <row r="21" spans="1:6">
      <c r="C21" s="74" t="s">
        <v>335</v>
      </c>
      <c r="D21" s="74"/>
    </row>
    <row r="22" spans="1:6">
      <c r="C22" s="74" t="s">
        <v>336</v>
      </c>
      <c r="D22" s="74"/>
    </row>
    <row r="23" spans="1:6">
      <c r="C23" s="74" t="s">
        <v>337</v>
      </c>
      <c r="D23" s="74"/>
    </row>
    <row r="24" spans="1:6" ht="15.75">
      <c r="C24" s="10"/>
    </row>
    <row r="25" spans="1:6">
      <c r="A25" s="11" t="s">
        <v>338</v>
      </c>
    </row>
    <row r="26" spans="1:6" ht="15.75">
      <c r="B26" s="10"/>
      <c r="C26" s="10"/>
      <c r="D26" s="10"/>
      <c r="E26" s="10"/>
      <c r="F26" s="10"/>
    </row>
    <row r="27" spans="1:6" ht="15.75">
      <c r="B27" s="10"/>
      <c r="C27" s="79" t="s">
        <v>339</v>
      </c>
      <c r="D27" s="86" t="s">
        <v>340</v>
      </c>
    </row>
    <row r="28" spans="1:6" ht="28.5">
      <c r="B28" s="10"/>
      <c r="C28" s="82" t="s">
        <v>341</v>
      </c>
      <c r="D28" s="74"/>
    </row>
    <row r="29" spans="1:6">
      <c r="C29" s="82" t="s">
        <v>342</v>
      </c>
      <c r="D29" s="74"/>
    </row>
    <row r="30" spans="1:6" ht="15.75">
      <c r="B30" s="10"/>
      <c r="C30" s="24"/>
    </row>
    <row r="31" spans="1:6" ht="28.5">
      <c r="B31" s="10"/>
      <c r="C31" s="79" t="s">
        <v>343</v>
      </c>
      <c r="D31" s="86" t="s">
        <v>340</v>
      </c>
    </row>
    <row r="32" spans="1:6">
      <c r="C32" s="82" t="s">
        <v>344</v>
      </c>
      <c r="D32" s="74"/>
    </row>
    <row r="33" spans="3:4">
      <c r="C33" s="82" t="s">
        <v>345</v>
      </c>
      <c r="D33" s="74"/>
    </row>
    <row r="34" spans="3:4" ht="28.5">
      <c r="C34" s="82" t="s">
        <v>346</v>
      </c>
      <c r="D34" s="74"/>
    </row>
    <row r="36" spans="3:4">
      <c r="C36" s="79" t="s">
        <v>347</v>
      </c>
      <c r="D36" s="87" t="s">
        <v>340</v>
      </c>
    </row>
    <row r="37" spans="3:4">
      <c r="C37" s="82" t="s">
        <v>348</v>
      </c>
      <c r="D37" s="74"/>
    </row>
    <row r="38" spans="3:4">
      <c r="C38" s="82" t="s">
        <v>349</v>
      </c>
      <c r="D38" s="74"/>
    </row>
    <row r="39" spans="3:4">
      <c r="C39" s="82" t="s">
        <v>350</v>
      </c>
      <c r="D39" s="74"/>
    </row>
  </sheetData>
  <mergeCells count="2">
    <mergeCell ref="A4:G5"/>
    <mergeCell ref="D1:G1"/>
  </mergeCells>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9"/>
  <sheetViews>
    <sheetView tabSelected="1" topLeftCell="A4" zoomScale="81" zoomScaleNormal="100" zoomScaleSheetLayoutView="85" workbookViewId="0">
      <selection activeCell="F43" sqref="F43"/>
    </sheetView>
  </sheetViews>
  <sheetFormatPr baseColWidth="10" defaultColWidth="11.42578125" defaultRowHeight="14.25"/>
  <cols>
    <col min="1" max="1" width="48.7109375" style="14" customWidth="1"/>
    <col min="2" max="2" width="22" style="14" customWidth="1"/>
    <col min="3" max="3" width="24.7109375" style="14" customWidth="1"/>
    <col min="4" max="4" width="23.28515625" style="14" customWidth="1"/>
    <col min="5" max="5" width="30.28515625" style="14" customWidth="1"/>
    <col min="6" max="6" width="19.7109375" style="14" customWidth="1"/>
    <col min="7" max="10" width="11.42578125" style="14"/>
    <col min="11" max="11" width="11.42578125" style="15"/>
    <col min="12" max="12" width="17.5703125" style="15" bestFit="1" customWidth="1"/>
    <col min="13" max="16384" width="11.42578125" style="15"/>
  </cols>
  <sheetData>
    <row r="2" spans="1:6" ht="19.5">
      <c r="A2" s="13" t="s">
        <v>351</v>
      </c>
      <c r="D2" s="47" t="s">
        <v>2</v>
      </c>
      <c r="E2" s="201"/>
      <c r="F2" s="201"/>
    </row>
    <row r="3" spans="1:6" ht="15">
      <c r="A3" s="5" t="s">
        <v>1</v>
      </c>
      <c r="B3"/>
      <c r="C3"/>
    </row>
    <row r="4" spans="1:6" ht="15.75">
      <c r="A4" s="1" t="s">
        <v>3</v>
      </c>
      <c r="B4"/>
      <c r="C4"/>
    </row>
    <row r="5" spans="1:6">
      <c r="A5" s="16" t="s">
        <v>84</v>
      </c>
    </row>
    <row r="6" spans="1:6">
      <c r="A6" s="16"/>
    </row>
    <row r="7" spans="1:6">
      <c r="A7" s="17" t="s">
        <v>352</v>
      </c>
    </row>
    <row r="8" spans="1:6">
      <c r="A8" s="16"/>
    </row>
    <row r="10" spans="1:6" s="14" customFormat="1">
      <c r="A10" s="202" t="s">
        <v>353</v>
      </c>
      <c r="B10" s="203"/>
      <c r="C10" s="203"/>
      <c r="D10" s="203"/>
    </row>
    <row r="11" spans="1:6" s="14" customFormat="1" ht="30">
      <c r="A11" s="88" t="s">
        <v>354</v>
      </c>
      <c r="B11" s="89" t="s">
        <v>355</v>
      </c>
      <c r="C11" s="89" t="s">
        <v>356</v>
      </c>
      <c r="D11" s="89" t="s">
        <v>357</v>
      </c>
    </row>
    <row r="12" spans="1:6" s="14" customFormat="1">
      <c r="A12" s="25" t="s">
        <v>358</v>
      </c>
      <c r="B12" s="90"/>
      <c r="C12" s="90">
        <f>B12*0.2</f>
        <v>0</v>
      </c>
      <c r="D12" s="90">
        <f>B12+C12</f>
        <v>0</v>
      </c>
    </row>
    <row r="13" spans="1:6" s="14" customFormat="1">
      <c r="A13" s="25" t="s">
        <v>359</v>
      </c>
      <c r="B13" s="90"/>
      <c r="C13" s="90">
        <f>B13*0.2</f>
        <v>0</v>
      </c>
      <c r="D13" s="90">
        <f>B13+C13</f>
        <v>0</v>
      </c>
    </row>
    <row r="14" spans="1:6" s="14" customFormat="1">
      <c r="A14" s="88" t="s">
        <v>360</v>
      </c>
      <c r="B14" s="90"/>
      <c r="C14" s="90">
        <f>B14*0.2</f>
        <v>0</v>
      </c>
      <c r="D14" s="90">
        <f>B14+C14</f>
        <v>0</v>
      </c>
    </row>
    <row r="16" spans="1:6" s="14" customFormat="1">
      <c r="A16" s="202" t="s">
        <v>361</v>
      </c>
      <c r="B16" s="203"/>
      <c r="C16" s="203"/>
      <c r="D16" s="203"/>
    </row>
    <row r="17" spans="1:6" s="14" customFormat="1" ht="30">
      <c r="A17" s="88" t="s">
        <v>362</v>
      </c>
      <c r="B17" s="89" t="s">
        <v>363</v>
      </c>
      <c r="C17" s="89" t="s">
        <v>364</v>
      </c>
      <c r="D17" s="89" t="s">
        <v>355</v>
      </c>
      <c r="E17" s="89" t="s">
        <v>356</v>
      </c>
      <c r="F17" s="89" t="s">
        <v>357</v>
      </c>
    </row>
    <row r="18" spans="1:6" s="14" customFormat="1">
      <c r="A18" s="91" t="s">
        <v>362</v>
      </c>
      <c r="B18" s="90"/>
      <c r="C18" s="90"/>
      <c r="D18" s="90">
        <f>B18+C18</f>
        <v>0</v>
      </c>
      <c r="E18" s="90">
        <f>D18*0.2</f>
        <v>0</v>
      </c>
      <c r="F18" s="90">
        <f>D18+E18</f>
        <v>0</v>
      </c>
    </row>
    <row r="20" spans="1:6">
      <c r="A20" s="202" t="s">
        <v>365</v>
      </c>
      <c r="B20" s="203"/>
      <c r="C20" s="203"/>
      <c r="D20" s="203"/>
    </row>
    <row r="21" spans="1:6" ht="60">
      <c r="A21" s="88" t="s">
        <v>365</v>
      </c>
      <c r="B21" s="89" t="s">
        <v>363</v>
      </c>
      <c r="C21" s="89" t="s">
        <v>366</v>
      </c>
      <c r="D21" s="89" t="s">
        <v>355</v>
      </c>
      <c r="E21" s="89" t="s">
        <v>356</v>
      </c>
      <c r="F21" s="89" t="s">
        <v>357</v>
      </c>
    </row>
    <row r="22" spans="1:6">
      <c r="A22" s="90" t="s">
        <v>367</v>
      </c>
      <c r="B22" s="90"/>
      <c r="C22" s="90"/>
      <c r="D22" s="90">
        <f>B22+C22</f>
        <v>0</v>
      </c>
      <c r="E22" s="90">
        <f>D22*0.2</f>
        <v>0</v>
      </c>
      <c r="F22" s="90">
        <f>D22+E22</f>
        <v>0</v>
      </c>
    </row>
    <row r="23" spans="1:6">
      <c r="A23" s="18"/>
      <c r="B23" s="18"/>
      <c r="C23" s="18"/>
      <c r="D23" s="18"/>
      <c r="E23" s="18"/>
      <c r="F23" s="18"/>
    </row>
    <row r="24" spans="1:6">
      <c r="A24" s="204" t="s">
        <v>368</v>
      </c>
      <c r="B24" s="204"/>
      <c r="C24" s="204"/>
      <c r="D24" s="204"/>
    </row>
    <row r="25" spans="1:6" ht="30">
      <c r="A25" s="88" t="s">
        <v>368</v>
      </c>
      <c r="B25" s="89" t="s">
        <v>369</v>
      </c>
      <c r="C25" s="89" t="s">
        <v>356</v>
      </c>
      <c r="D25" s="89" t="s">
        <v>357</v>
      </c>
      <c r="E25" s="19"/>
      <c r="F25" s="19"/>
    </row>
    <row r="26" spans="1:6">
      <c r="A26" s="90" t="s">
        <v>370</v>
      </c>
      <c r="B26" s="90"/>
      <c r="C26" s="90">
        <f>B26*0.2</f>
        <v>0</v>
      </c>
      <c r="D26" s="90">
        <f>B26+C26</f>
        <v>0</v>
      </c>
      <c r="E26" s="18"/>
      <c r="F26" s="18"/>
    </row>
    <row r="27" spans="1:6">
      <c r="A27" s="90" t="s">
        <v>371</v>
      </c>
      <c r="B27" s="90"/>
      <c r="C27" s="90">
        <f>B27*0.2</f>
        <v>0</v>
      </c>
      <c r="D27" s="90">
        <f>B27+C27</f>
        <v>0</v>
      </c>
      <c r="E27" s="18"/>
      <c r="F27" s="18"/>
    </row>
    <row r="28" spans="1:6">
      <c r="A28" s="90" t="s">
        <v>372</v>
      </c>
      <c r="B28" s="90"/>
      <c r="C28" s="90">
        <f>B28*0.2</f>
        <v>0</v>
      </c>
      <c r="D28" s="90">
        <f>B28+C28</f>
        <v>0</v>
      </c>
      <c r="E28" s="18"/>
      <c r="F28" s="18"/>
    </row>
    <row r="30" spans="1:6">
      <c r="A30" s="204" t="s">
        <v>373</v>
      </c>
      <c r="B30" s="204"/>
      <c r="C30" s="204"/>
      <c r="D30" s="204"/>
    </row>
    <row r="31" spans="1:6" ht="45" customHeight="1">
      <c r="A31" s="88" t="s">
        <v>374</v>
      </c>
      <c r="B31" s="89" t="s">
        <v>355</v>
      </c>
      <c r="C31" s="89" t="s">
        <v>356</v>
      </c>
      <c r="D31" s="89" t="s">
        <v>357</v>
      </c>
      <c r="E31" s="19"/>
      <c r="F31" s="19"/>
    </row>
    <row r="32" spans="1:6" ht="14.85" customHeight="1">
      <c r="A32" s="90" t="s">
        <v>375</v>
      </c>
      <c r="B32" s="90"/>
      <c r="C32" s="90">
        <f>B32*0.2</f>
        <v>0</v>
      </c>
      <c r="D32" s="90">
        <f>B32+C32</f>
        <v>0</v>
      </c>
      <c r="E32" s="18"/>
      <c r="F32" s="18"/>
    </row>
    <row r="33" spans="1:4">
      <c r="A33" s="90" t="s">
        <v>376</v>
      </c>
      <c r="B33" s="90"/>
      <c r="C33" s="90">
        <f>B33*0.2</f>
        <v>0</v>
      </c>
      <c r="D33" s="90">
        <f>B33+C33</f>
        <v>0</v>
      </c>
    </row>
    <row r="34" spans="1:4">
      <c r="A34" s="20"/>
      <c r="B34" s="21"/>
      <c r="C34" s="21"/>
      <c r="D34" s="21"/>
    </row>
    <row r="35" spans="1:4">
      <c r="A35" s="202" t="s">
        <v>377</v>
      </c>
      <c r="B35" s="203"/>
      <c r="C35" s="203"/>
      <c r="D35" s="203"/>
    </row>
    <row r="36" spans="1:4" ht="45">
      <c r="A36" s="88" t="s">
        <v>378</v>
      </c>
      <c r="B36" s="89" t="s">
        <v>379</v>
      </c>
      <c r="C36" s="89" t="s">
        <v>356</v>
      </c>
      <c r="D36" s="89" t="s">
        <v>357</v>
      </c>
    </row>
    <row r="37" spans="1:4">
      <c r="A37" s="48" t="s">
        <v>380</v>
      </c>
      <c r="B37" s="90"/>
      <c r="C37" s="90">
        <f t="shared" ref="C37:C48" si="0">B37*0.2</f>
        <v>0</v>
      </c>
      <c r="D37" s="90">
        <f t="shared" ref="D37:D44" si="1">B37+C37</f>
        <v>0</v>
      </c>
    </row>
    <row r="38" spans="1:4">
      <c r="A38" s="49" t="s">
        <v>381</v>
      </c>
      <c r="B38" s="90"/>
      <c r="C38" s="90">
        <f t="shared" si="0"/>
        <v>0</v>
      </c>
      <c r="D38" s="90">
        <f t="shared" si="1"/>
        <v>0</v>
      </c>
    </row>
    <row r="39" spans="1:4">
      <c r="A39" s="49" t="s">
        <v>382</v>
      </c>
      <c r="B39" s="91"/>
      <c r="C39" s="90">
        <f t="shared" si="0"/>
        <v>0</v>
      </c>
      <c r="D39" s="90">
        <f t="shared" si="1"/>
        <v>0</v>
      </c>
    </row>
    <row r="40" spans="1:4">
      <c r="A40" s="49" t="s">
        <v>383</v>
      </c>
      <c r="B40" s="91"/>
      <c r="C40" s="90">
        <f t="shared" si="0"/>
        <v>0</v>
      </c>
      <c r="D40" s="90">
        <f t="shared" si="1"/>
        <v>0</v>
      </c>
    </row>
    <row r="41" spans="1:4">
      <c r="A41" s="49" t="s">
        <v>384</v>
      </c>
      <c r="B41" s="91"/>
      <c r="C41" s="90">
        <f t="shared" si="0"/>
        <v>0</v>
      </c>
      <c r="D41" s="90">
        <f t="shared" si="1"/>
        <v>0</v>
      </c>
    </row>
    <row r="42" spans="1:4" ht="29.1" customHeight="1">
      <c r="A42" s="49" t="s">
        <v>385</v>
      </c>
      <c r="B42" s="91"/>
      <c r="C42" s="90">
        <f t="shared" si="0"/>
        <v>0</v>
      </c>
      <c r="D42" s="90">
        <f t="shared" si="1"/>
        <v>0</v>
      </c>
    </row>
    <row r="43" spans="1:4">
      <c r="A43" s="49" t="s">
        <v>386</v>
      </c>
      <c r="B43" s="91"/>
      <c r="C43" s="90">
        <f t="shared" si="0"/>
        <v>0</v>
      </c>
      <c r="D43" s="90">
        <f t="shared" si="1"/>
        <v>0</v>
      </c>
    </row>
    <row r="44" spans="1:4">
      <c r="A44" s="49" t="s">
        <v>387</v>
      </c>
      <c r="B44" s="91"/>
      <c r="C44" s="90">
        <f t="shared" si="0"/>
        <v>0</v>
      </c>
      <c r="D44" s="90">
        <f t="shared" si="1"/>
        <v>0</v>
      </c>
    </row>
    <row r="45" spans="1:4">
      <c r="A45" s="198" t="s">
        <v>388</v>
      </c>
      <c r="B45" s="199"/>
      <c r="C45" s="199"/>
      <c r="D45" s="200"/>
    </row>
    <row r="46" spans="1:4">
      <c r="A46" s="48" t="s">
        <v>389</v>
      </c>
      <c r="B46" s="90"/>
      <c r="C46" s="90">
        <f t="shared" si="0"/>
        <v>0</v>
      </c>
      <c r="D46" s="90" t="s">
        <v>15</v>
      </c>
    </row>
    <row r="47" spans="1:4">
      <c r="A47" s="49" t="s">
        <v>390</v>
      </c>
      <c r="B47" s="90"/>
      <c r="C47" s="90">
        <f t="shared" si="0"/>
        <v>0</v>
      </c>
      <c r="D47" s="90" t="s">
        <v>15</v>
      </c>
    </row>
    <row r="48" spans="1:4">
      <c r="A48" s="49" t="s">
        <v>391</v>
      </c>
      <c r="B48" s="91"/>
      <c r="C48" s="90">
        <f t="shared" si="0"/>
        <v>0</v>
      </c>
      <c r="D48" s="90" t="s">
        <v>15</v>
      </c>
    </row>
    <row r="49" spans="1:4" ht="46.15" customHeight="1">
      <c r="A49" s="60" t="s">
        <v>392</v>
      </c>
      <c r="B49" s="90" t="s">
        <v>393</v>
      </c>
      <c r="C49" s="90"/>
      <c r="D49" s="90"/>
    </row>
  </sheetData>
  <mergeCells count="8">
    <mergeCell ref="A45:D45"/>
    <mergeCell ref="E2:F2"/>
    <mergeCell ref="A35:D35"/>
    <mergeCell ref="A10:D10"/>
    <mergeCell ref="A16:D16"/>
    <mergeCell ref="A20:D20"/>
    <mergeCell ref="A30:D30"/>
    <mergeCell ref="A24:D24"/>
  </mergeCells>
  <pageMargins left="0.7" right="0.7" top="0.75" bottom="0.75" header="0.3" footer="0.3"/>
  <pageSetup paperSize="9" scale="51" fitToHeight="0" orientation="portrait" r:id="rId1"/>
  <ignoredErrors>
    <ignoredError sqref="E18 E2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63</Value>
      <Value>69</Value>
      <Value>66</Value>
      <Value>27</Value>
      <Value>26</Value>
      <Value>25</Value>
      <Value>24</Value>
      <Value>23</Value>
      <Value>19</Value>
      <Value>17</Value>
      <Value>32</Value>
      <Value>8</Value>
      <Value>1</Value>
    </TaxCatchAll>
    <IND_PROJETRETD_0 xmlns="bba5590f-814b-4c35-834f-104415b6c57e">
      <Terms xmlns="http://schemas.microsoft.com/office/infopath/2007/PartnerControls"/>
    </IND_PROJETRETD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Bâtiment et Infrastructures</TermName>
          <TermId xmlns="http://schemas.microsoft.com/office/infopath/2007/PartnerControls">2810aea8-d829-438c-a544-38bf63f6dfec</TermId>
        </TermInfo>
      </Terms>
    </IND_TYPEMISSION_0>
    <IND_CHEFDEPROJET xmlns="bba5590f-814b-4c35-834f-104415b6c57e">
      <UserInfo>
        <DisplayName>Injecteur</DisplayName>
        <AccountId>34</AccountId>
        <AccountType/>
      </UserInfo>
    </IND_CHEFDEPROJET>
    <IND_ACCESSTYPE_0 xmlns="bba5590f-814b-4c35-834f-104415b6c57e">
      <Terms xmlns="http://schemas.microsoft.com/office/infopath/2007/PartnerControls"/>
    </IND_ACCESSTYPE_0>
    <IND_SHORTLABEL xmlns="bba5590f-814b-4c35-834f-104415b6c57e">Asnières/Seine - 92: Montage CPE</IND_SHORTLABEL>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68408</TermName>
          <TermId xmlns="http://schemas.microsoft.com/office/infopath/2007/PartnerControls">28408878-39c5-4e27-810f-b6b7891f6728</TermId>
        </TermInfo>
      </Terms>
    </IND_NUMEROOFFRE_0>
    <IND_DOCIMPORTANT xmlns="bba5590f-814b-4c35-834f-104415b6c57e">true</IND_DOCIMPORTANT>
    <IND_REDACTEUR xmlns="bba5590f-814b-4c35-834f-104415b6c57e">
      <UserInfo>
        <DisplayName>cloudallybkup_svc3</DisplayName>
        <AccountId>14</AccountId>
        <AccountType/>
      </UserInfo>
    </IND_REDACTEUR>
    <IND_NUMEROAFFAIRE_0 xmlns="bba5590f-814b-4c35-834f-104415b6c57e">
      <Terms xmlns="http://schemas.microsoft.com/office/infopath/2007/PartnerControls">
        <TermInfo xmlns="http://schemas.microsoft.com/office/infopath/2007/PartnerControls">
          <TermName xmlns="http://schemas.microsoft.com/office/infopath/2007/PartnerControls">10007493</TermName>
          <TermId xmlns="http://schemas.microsoft.com/office/infopath/2007/PartnerControls">0897c842-910a-474d-bf17-b130bb13c091</TermId>
        </TermInfo>
      </Terms>
    </IND_NUMEROAFFAI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CLIENTFACTURE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ACTU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cloudallybkup_svc4</DisplayName>
        <AccountId>15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DATECLOTURE xmlns="bba5590f-814b-4c35-834f-104415b6c57e" xsi:nil="true"/>
    <IND_SUMMARY xmlns="bba5590f-814b-4c35-834f-104415b6c57e" xsi:nil="true"/>
    <IND_DOCSREFERENCE_0 xmlns="bba5590f-814b-4c35-834f-104415b6c57e">
      <Terms xmlns="http://schemas.microsoft.com/office/infopath/2007/PartnerControls"/>
    </IND_DOCSREFERENC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CC1B86-AED6-4CF7-8AE3-889A0AABD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1C6BDD-9F5F-44AA-B4CA-DBBC0BD6FF2E}">
  <ds:schemaRefs>
    <ds:schemaRef ds:uri="http://schemas.microsoft.com/sharepoint/v3/contenttype/forms"/>
  </ds:schemaRefs>
</ds:datastoreItem>
</file>

<file path=customXml/itemProps3.xml><?xml version="1.0" encoding="utf-8"?>
<ds:datastoreItem xmlns:ds="http://schemas.openxmlformats.org/officeDocument/2006/customXml" ds:itemID="{95772D0F-AC78-47A6-98A1-E119A234211B}">
  <ds:schemaRefs>
    <ds:schemaRef ds:uri="http://purl.org/dc/terms/"/>
    <ds:schemaRef ds:uri="http://schemas.microsoft.com/office/2006/metadata/properties"/>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http://www.w3.org/XML/1998/namespace"/>
    <ds:schemaRef ds:uri="75d50c45-529d-4eb9-bd49-183e10523241"/>
    <ds:schemaRef ds:uri="bba5590f-814b-4c35-834f-104415b6c5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PG DPGF</vt:lpstr>
      <vt:lpstr>1.1 Synthèse prestations-6 ans</vt:lpstr>
      <vt:lpstr>1.2 P2 &amp; P3 GT-6 ans</vt:lpstr>
      <vt:lpstr>1.3 Détail P3 GT- 6ans</vt:lpstr>
      <vt:lpstr>1.4 P3 Travaux Renouvellement </vt:lpstr>
      <vt:lpstr>PG BPU</vt:lpstr>
      <vt:lpstr>1.5 BPU P3</vt:lpstr>
      <vt:lpstr>1.6 BPU autres prestations</vt:lpstr>
      <vt:lpstr>'1.2 P2 &amp; P3 GT-6 ans'!Impression_des_titres</vt:lpstr>
      <vt:lpstr>'1.1 Synthèse prestations-6 ans'!Zone_d_impression</vt:lpstr>
      <vt:lpstr>'1.2 P2 &amp; P3 GT-6 ans'!Zone_d_impression</vt:lpstr>
      <vt:lpstr>'1.4 P3 Travaux Renouvellement '!Zone_d_impression</vt:lpstr>
      <vt:lpstr>'1.5 BPU P3'!Zone_d_impression</vt:lpstr>
      <vt:lpstr>'1.6 BPU autres prestations'!Zone_d_impression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2019-02-25T14:43:34Z</dcterms:created>
  <dcterms:modified xsi:type="dcterms:W3CDTF">2026-03-30T14:15:23Z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PROJETRETD">
    <vt:lpwstr/>
  </property>
  <property fmtid="{D5CDD505-2E9C-101B-9397-08002B2CF9AE}" pid="4" name="IND_NATUREOFFRE">
    <vt:lpwstr>1;#Offre|19c9d843-14a8-472a-9673-d3634551177f</vt:lpwstr>
  </property>
  <property fmtid="{D5CDD505-2E9C-101B-9397-08002B2CF9AE}" pid="5" name="IND_THEME">
    <vt:lpwstr>25;#MDE tertiaire et logement|1ea7483b-c1b4-4e39-9c5d-cb6e1e56aed3</vt:lpwstr>
  </property>
  <property fmtid="{D5CDD505-2E9C-101B-9397-08002B2CF9AE}" pid="6" name="IND_AGENCEENVOI">
    <vt:lpwstr>19;#Paris|2d5faae0-b27f-4d45-9b7a-44453f042fa7</vt:lpwstr>
  </property>
  <property fmtid="{D5CDD505-2E9C-101B-9397-08002B2CF9AE}" pid="7" name="IND_TYPEMISSION">
    <vt:lpwstr>32;#Assistance à Maître d'ouvrage Bâtiment et Infrastructures|2810aea8-d829-438c-a544-38bf63f6dfec</vt:lpwstr>
  </property>
  <property fmtid="{D5CDD505-2E9C-101B-9397-08002B2CF9AE}" pid="8" name="IND_SEGMENT">
    <vt:lpwstr>24;#Maîtrise de l'Energie (MDE)|e646d340-607a-44ac-bc0d-fcb3fed48860</vt:lpwstr>
  </property>
  <property fmtid="{D5CDD505-2E9C-101B-9397-08002B2CF9AE}" pid="9" name="ContentTypeId">
    <vt:lpwstr>0x0101003C6509C072884BC9A97F079EA8039DD3020200F771C2E05AF1FE488E8243D471699A7F</vt:lpwstr>
  </property>
  <property fmtid="{D5CDD505-2E9C-101B-9397-08002B2CF9AE}" pid="10" name="IND_CLIENTFACTURE">
    <vt:lpwstr>66;#VILLE D'ASNIERES-SUR-SEINE|fd04398b-e9e7-4ba3-9490-f0ce9963cf3b</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17;#Inddigo|08b3a3d4-4c91-43e4-98a9-3655a76c9a6e</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63;#68408|28408878-39c5-4e27-810f-b6b7891f6728</vt:lpwstr>
  </property>
  <property fmtid="{D5CDD505-2E9C-101B-9397-08002B2CF9AE}" pid="21" name="IND_CLIENTFINAL">
    <vt:lpwstr>66;#VILLE D'ASNIERES-SUR-SEINE|fd04398b-e9e7-4ba3-9490-f0ce9963cf3b</vt:lpwstr>
  </property>
  <property fmtid="{D5CDD505-2E9C-101B-9397-08002B2CF9AE}" pid="22" name="IND_ETATPROPOSITION_0">
    <vt:lpwstr>Gagnée|6bbaaaac-3cd1-45ec-8de7-4259d9705f6f</vt:lpwstr>
  </property>
  <property fmtid="{D5CDD505-2E9C-101B-9397-08002B2CF9AE}" pid="23" name="IND_NUMEROAFFAIRE">
    <vt:lpwstr>69;#10007493|0897c842-910a-474d-bf17-b130bb13c091</vt:lpwstr>
  </property>
  <property fmtid="{D5CDD505-2E9C-101B-9397-08002B2CF9AE}" pid="24" name="IND_DATESAISI">
    <vt:filetime>2020-04-07T00:00:00Z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THEME_0">
    <vt:lpwstr>MDE tertiaire et logement|1ea7483b-c1b4-4e39-9c5d-cb6e1e56aed3</vt:lpwstr>
  </property>
  <property fmtid="{D5CDD505-2E9C-101B-9397-08002B2CF9AE}" pid="28" name="IND_SEGMENT_0">
    <vt:lpwstr>Maîtrise de l'Energie (MDE)|e646d340-607a-44ac-bc0d-fcb3fed48860</vt:lpwstr>
  </property>
  <property fmtid="{D5CDD505-2E9C-101B-9397-08002B2CF9AE}" pid="29" name="IND_DOCSREFERENCE">
    <vt:lpwstr/>
  </property>
  <property fmtid="{D5CDD505-2E9C-101B-9397-08002B2CF9AE}" pid="30" name="MediaServiceImageTags">
    <vt:lpwstr/>
  </property>
  <property fmtid="{D5CDD505-2E9C-101B-9397-08002B2CF9AE}" pid="31" name="Order">
    <vt:r8>83300</vt:r8>
  </property>
  <property fmtid="{D5CDD505-2E9C-101B-9397-08002B2CF9AE}" pid="32" name="xd_ProgID">
    <vt:lpwstr/>
  </property>
  <property fmtid="{D5CDD505-2E9C-101B-9397-08002B2CF9AE}" pid="33" name="ComplianceAssetId">
    <vt:lpwstr/>
  </property>
  <property fmtid="{D5CDD505-2E9C-101B-9397-08002B2CF9AE}" pid="34" name="TemplateUrl">
    <vt:lpwstr/>
  </property>
  <property fmtid="{D5CDD505-2E9C-101B-9397-08002B2CF9AE}" pid="35" name="IconOverlay">
    <vt:lpwstr/>
  </property>
  <property fmtid="{D5CDD505-2E9C-101B-9397-08002B2CF9AE}" pid="36" name="_ExtendedDescription">
    <vt:lpwstr/>
  </property>
  <property fmtid="{D5CDD505-2E9C-101B-9397-08002B2CF9AE}" pid="37" name="TriggerFlowInfo">
    <vt:lpwstr/>
  </property>
  <property fmtid="{D5CDD505-2E9C-101B-9397-08002B2CF9AE}" pid="38" name="xd_Signature">
    <vt:bool>false</vt:bool>
  </property>
</Properties>
</file>